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ACE675BA-42E4-47FA-9675-8C45E0FA67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028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'1-2028'!$A$19:$JD$83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56" i="1" l="1"/>
  <c r="AS59" i="1"/>
  <c r="AA60" i="1"/>
  <c r="AA59" i="1"/>
  <c r="AA56" i="1" s="1"/>
  <c r="AS70" i="1"/>
  <c r="AS68" i="1"/>
  <c r="AS60" i="1"/>
  <c r="AS48" i="1"/>
  <c r="B60" i="1"/>
  <c r="Z56" i="1"/>
  <c r="A12" i="1"/>
  <c r="A10" i="1"/>
  <c r="AS53" i="1"/>
  <c r="AS52" i="1"/>
  <c r="AS58" i="1"/>
  <c r="AS56" i="1" s="1"/>
  <c r="BA82" i="1"/>
  <c r="BA83" i="1"/>
  <c r="C83" i="1"/>
  <c r="B83" i="1"/>
  <c r="C53" i="1"/>
  <c r="C52" i="1"/>
  <c r="B53" i="1"/>
  <c r="B52" i="1"/>
  <c r="C60" i="1"/>
  <c r="C59" i="1"/>
  <c r="B59" i="1"/>
  <c r="BA81" i="1" l="1"/>
  <c r="C70" i="1"/>
  <c r="B70" i="1"/>
  <c r="B68" i="1"/>
  <c r="C58" i="1"/>
  <c r="B58" i="1"/>
  <c r="C48" i="1"/>
  <c r="B48" i="1"/>
  <c r="AR67" i="1"/>
  <c r="C68" i="1"/>
  <c r="AC47" i="1"/>
  <c r="AC45" i="1" s="1"/>
  <c r="AC28" i="1" s="1"/>
  <c r="AC21" i="1" s="1"/>
  <c r="AB47" i="1"/>
  <c r="AB45" i="1" s="1"/>
  <c r="AB28" i="1" s="1"/>
  <c r="AB21" i="1" s="1"/>
  <c r="AR47" i="1"/>
  <c r="AR45" i="1" s="1"/>
  <c r="AR28" i="1" s="1"/>
  <c r="AR21" i="1" s="1"/>
  <c r="D26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T69" i="1"/>
  <c r="AU69" i="1"/>
  <c r="AV69" i="1"/>
  <c r="AW69" i="1"/>
  <c r="AX69" i="1"/>
  <c r="AY69" i="1"/>
  <c r="AZ69" i="1"/>
  <c r="BA69" i="1"/>
  <c r="BB69" i="1"/>
  <c r="BC69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T67" i="1"/>
  <c r="AU67" i="1"/>
  <c r="AV67" i="1"/>
  <c r="AW67" i="1"/>
  <c r="AX67" i="1"/>
  <c r="AY67" i="1"/>
  <c r="AZ67" i="1"/>
  <c r="BA67" i="1"/>
  <c r="BB67" i="1"/>
  <c r="BC67" i="1"/>
  <c r="D56" i="1"/>
  <c r="D55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BB26" i="1"/>
  <c r="BC26" i="1"/>
  <c r="D47" i="1"/>
  <c r="D45" i="1" s="1"/>
  <c r="D28" i="1" s="1"/>
  <c r="D21" i="1" s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Y47" i="1"/>
  <c r="Y45" i="1" s="1"/>
  <c r="Y28" i="1" s="1"/>
  <c r="Y21" i="1" s="1"/>
  <c r="Z47" i="1"/>
  <c r="Z45" i="1" s="1"/>
  <c r="Z28" i="1" s="1"/>
  <c r="Z21" i="1" s="1"/>
  <c r="AA47" i="1"/>
  <c r="AA45" i="1" s="1"/>
  <c r="AA28" i="1" s="1"/>
  <c r="AA21" i="1" s="1"/>
  <c r="AD47" i="1"/>
  <c r="AD45" i="1" s="1"/>
  <c r="AD28" i="1" s="1"/>
  <c r="AD21" i="1" s="1"/>
  <c r="AE47" i="1"/>
  <c r="AE45" i="1" s="1"/>
  <c r="AE28" i="1" s="1"/>
  <c r="AE21" i="1" s="1"/>
  <c r="AF47" i="1"/>
  <c r="AF45" i="1" s="1"/>
  <c r="AF28" i="1" s="1"/>
  <c r="AF21" i="1" s="1"/>
  <c r="AG47" i="1"/>
  <c r="AG45" i="1" s="1"/>
  <c r="AG28" i="1" s="1"/>
  <c r="AG21" i="1" s="1"/>
  <c r="AH47" i="1"/>
  <c r="AH45" i="1" s="1"/>
  <c r="AH28" i="1" s="1"/>
  <c r="AH21" i="1" s="1"/>
  <c r="AI47" i="1"/>
  <c r="AI45" i="1" s="1"/>
  <c r="AI28" i="1" s="1"/>
  <c r="AI21" i="1" s="1"/>
  <c r="AJ47" i="1"/>
  <c r="AJ45" i="1" s="1"/>
  <c r="AJ28" i="1" s="1"/>
  <c r="AJ21" i="1" s="1"/>
  <c r="AK47" i="1"/>
  <c r="AK45" i="1" s="1"/>
  <c r="AK28" i="1" s="1"/>
  <c r="AK21" i="1" s="1"/>
  <c r="AL47" i="1"/>
  <c r="AL45" i="1" s="1"/>
  <c r="AL28" i="1" s="1"/>
  <c r="AL21" i="1" s="1"/>
  <c r="AM47" i="1"/>
  <c r="AM45" i="1" s="1"/>
  <c r="AM28" i="1" s="1"/>
  <c r="AM21" i="1" s="1"/>
  <c r="AN47" i="1"/>
  <c r="AN45" i="1" s="1"/>
  <c r="AN28" i="1" s="1"/>
  <c r="AN21" i="1" s="1"/>
  <c r="AO47" i="1"/>
  <c r="AO45" i="1" s="1"/>
  <c r="AO28" i="1" s="1"/>
  <c r="AO21" i="1" s="1"/>
  <c r="AP47" i="1"/>
  <c r="AP45" i="1" s="1"/>
  <c r="AP28" i="1" s="1"/>
  <c r="AP21" i="1" s="1"/>
  <c r="AQ47" i="1"/>
  <c r="AQ45" i="1" s="1"/>
  <c r="AQ28" i="1" s="1"/>
  <c r="AQ21" i="1" s="1"/>
  <c r="AT47" i="1"/>
  <c r="AT45" i="1" s="1"/>
  <c r="AT28" i="1" s="1"/>
  <c r="AT21" i="1" s="1"/>
  <c r="AU47" i="1"/>
  <c r="AU45" i="1" s="1"/>
  <c r="AU28" i="1" s="1"/>
  <c r="AU21" i="1" s="1"/>
  <c r="AV47" i="1"/>
  <c r="AV45" i="1" s="1"/>
  <c r="AV28" i="1" s="1"/>
  <c r="AV21" i="1" s="1"/>
  <c r="AW47" i="1"/>
  <c r="AW45" i="1" s="1"/>
  <c r="AW28" i="1" s="1"/>
  <c r="AW21" i="1" s="1"/>
  <c r="AX47" i="1"/>
  <c r="AX45" i="1" s="1"/>
  <c r="AX28" i="1" s="1"/>
  <c r="AX21" i="1" s="1"/>
  <c r="AY47" i="1"/>
  <c r="AY45" i="1" s="1"/>
  <c r="AY28" i="1" s="1"/>
  <c r="AY21" i="1" s="1"/>
  <c r="AZ47" i="1"/>
  <c r="AZ45" i="1" s="1"/>
  <c r="AZ28" i="1" s="1"/>
  <c r="AZ21" i="1" s="1"/>
  <c r="BA47" i="1"/>
  <c r="BA45" i="1" s="1"/>
  <c r="BA28" i="1" s="1"/>
  <c r="BA21" i="1" s="1"/>
  <c r="BB47" i="1"/>
  <c r="BB45" i="1" s="1"/>
  <c r="BB28" i="1" s="1"/>
  <c r="BB21" i="1" s="1"/>
  <c r="BC47" i="1"/>
  <c r="BC45" i="1" s="1"/>
  <c r="BC28" i="1" s="1"/>
  <c r="BC21" i="1" s="1"/>
  <c r="BC56" i="1"/>
  <c r="BC55" i="1" s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6" i="1"/>
  <c r="AH55" i="1" s="1"/>
  <c r="AI56" i="1"/>
  <c r="AI55" i="1" s="1"/>
  <c r="AJ56" i="1"/>
  <c r="AJ55" i="1" s="1"/>
  <c r="AK56" i="1"/>
  <c r="AK55" i="1" s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Q55" i="1" s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6" i="1"/>
  <c r="AZ55" i="1" s="1"/>
  <c r="BA56" i="1"/>
  <c r="BA55" i="1" s="1"/>
  <c r="BB56" i="1"/>
  <c r="BB55" i="1" s="1"/>
  <c r="AA58" i="1"/>
  <c r="AA55" i="1" s="1"/>
  <c r="Z58" i="1"/>
  <c r="AY62" i="1" l="1"/>
  <c r="AY49" i="1" s="1"/>
  <c r="AY22" i="1" s="1"/>
  <c r="AY20" i="1" s="1"/>
  <c r="AO62" i="1"/>
  <c r="AG62" i="1"/>
  <c r="Y62" i="1"/>
  <c r="Q62" i="1"/>
  <c r="Q49" i="1" s="1"/>
  <c r="Q22" i="1" s="1"/>
  <c r="Q20" i="1" s="1"/>
  <c r="I62" i="1"/>
  <c r="I49" i="1" s="1"/>
  <c r="I22" i="1" s="1"/>
  <c r="I20" i="1" s="1"/>
  <c r="AX62" i="1"/>
  <c r="AN62" i="1"/>
  <c r="AN49" i="1" s="1"/>
  <c r="AN22" i="1" s="1"/>
  <c r="AN20" i="1" s="1"/>
  <c r="AF62" i="1"/>
  <c r="X62" i="1"/>
  <c r="P62" i="1"/>
  <c r="H62" i="1"/>
  <c r="AZ62" i="1"/>
  <c r="AZ49" i="1" s="1"/>
  <c r="AP62" i="1"/>
  <c r="AP49" i="1" s="1"/>
  <c r="AH62" i="1"/>
  <c r="AH49" i="1" s="1"/>
  <c r="Z62" i="1"/>
  <c r="R62" i="1"/>
  <c r="R49" i="1" s="1"/>
  <c r="J62" i="1"/>
  <c r="J49" i="1" s="1"/>
  <c r="BB62" i="1"/>
  <c r="BB49" i="1" s="1"/>
  <c r="BB22" i="1" s="1"/>
  <c r="BB20" i="1" s="1"/>
  <c r="AT62" i="1"/>
  <c r="AT49" i="1" s="1"/>
  <c r="AT22" i="1" s="1"/>
  <c r="AT20" i="1" s="1"/>
  <c r="AJ62" i="1"/>
  <c r="AJ49" i="1" s="1"/>
  <c r="AJ22" i="1" s="1"/>
  <c r="AJ20" i="1" s="1"/>
  <c r="AB62" i="1"/>
  <c r="AB49" i="1" s="1"/>
  <c r="AB22" i="1" s="1"/>
  <c r="AB20" i="1" s="1"/>
  <c r="T62" i="1"/>
  <c r="T49" i="1" s="1"/>
  <c r="T22" i="1" s="1"/>
  <c r="T20" i="1" s="1"/>
  <c r="L62" i="1"/>
  <c r="L49" i="1" s="1"/>
  <c r="L22" i="1" s="1"/>
  <c r="L20" i="1" s="1"/>
  <c r="D62" i="1"/>
  <c r="D49" i="1" s="1"/>
  <c r="D22" i="1" s="1"/>
  <c r="D20" i="1" s="1"/>
  <c r="AI62" i="1"/>
  <c r="AI49" i="1" s="1"/>
  <c r="AI22" i="1" s="1"/>
  <c r="AI20" i="1" s="1"/>
  <c r="AA62" i="1"/>
  <c r="AA49" i="1" s="1"/>
  <c r="AA22" i="1" s="1"/>
  <c r="AA20" i="1" s="1"/>
  <c r="S62" i="1"/>
  <c r="S49" i="1" s="1"/>
  <c r="S22" i="1" s="1"/>
  <c r="S20" i="1" s="1"/>
  <c r="K62" i="1"/>
  <c r="K49" i="1" s="1"/>
  <c r="K22" i="1" s="1"/>
  <c r="K20" i="1" s="1"/>
  <c r="AQ62" i="1"/>
  <c r="AQ49" i="1" s="1"/>
  <c r="AQ22" i="1" s="1"/>
  <c r="AQ20" i="1" s="1"/>
  <c r="BA62" i="1"/>
  <c r="BA49" i="1" s="1"/>
  <c r="BA22" i="1" s="1"/>
  <c r="AW62" i="1"/>
  <c r="AW49" i="1" s="1"/>
  <c r="AW22" i="1" s="1"/>
  <c r="AW20" i="1" s="1"/>
  <c r="AM62" i="1"/>
  <c r="AM49" i="1" s="1"/>
  <c r="AM22" i="1" s="1"/>
  <c r="AM20" i="1" s="1"/>
  <c r="AE62" i="1"/>
  <c r="AE49" i="1" s="1"/>
  <c r="AE22" i="1" s="1"/>
  <c r="AE20" i="1" s="1"/>
  <c r="W62" i="1"/>
  <c r="W49" i="1" s="1"/>
  <c r="O62" i="1"/>
  <c r="O49" i="1" s="1"/>
  <c r="G62" i="1"/>
  <c r="G49" i="1" s="1"/>
  <c r="AV62" i="1"/>
  <c r="AV49" i="1" s="1"/>
  <c r="AV22" i="1" s="1"/>
  <c r="AV20" i="1" s="1"/>
  <c r="AL62" i="1"/>
  <c r="AL49" i="1" s="1"/>
  <c r="AL22" i="1" s="1"/>
  <c r="AL20" i="1" s="1"/>
  <c r="AD62" i="1"/>
  <c r="AD49" i="1" s="1"/>
  <c r="AD22" i="1" s="1"/>
  <c r="AD20" i="1" s="1"/>
  <c r="V62" i="1"/>
  <c r="V49" i="1" s="1"/>
  <c r="N62" i="1"/>
  <c r="N49" i="1" s="1"/>
  <c r="N22" i="1" s="1"/>
  <c r="N20" i="1" s="1"/>
  <c r="F62" i="1"/>
  <c r="F49" i="1" s="1"/>
  <c r="F22" i="1" s="1"/>
  <c r="F20" i="1" s="1"/>
  <c r="BC62" i="1"/>
  <c r="BC49" i="1" s="1"/>
  <c r="BC22" i="1" s="1"/>
  <c r="BC20" i="1" s="1"/>
  <c r="AU62" i="1"/>
  <c r="AU49" i="1" s="1"/>
  <c r="AU22" i="1" s="1"/>
  <c r="AU20" i="1" s="1"/>
  <c r="AK62" i="1"/>
  <c r="AK49" i="1" s="1"/>
  <c r="AC62" i="1"/>
  <c r="U62" i="1"/>
  <c r="U49" i="1" s="1"/>
  <c r="U22" i="1" s="1"/>
  <c r="U20" i="1" s="1"/>
  <c r="M62" i="1"/>
  <c r="M49" i="1" s="1"/>
  <c r="E62" i="1"/>
  <c r="AO49" i="1"/>
  <c r="AO22" i="1" s="1"/>
  <c r="AO20" i="1" s="1"/>
  <c r="AG49" i="1"/>
  <c r="AG22" i="1" s="1"/>
  <c r="AG20" i="1" s="1"/>
  <c r="H49" i="1"/>
  <c r="H22" i="1" s="1"/>
  <c r="H20" i="1" s="1"/>
  <c r="AX49" i="1"/>
  <c r="AF49" i="1"/>
  <c r="AF22" i="1" s="1"/>
  <c r="AF20" i="1" s="1"/>
  <c r="X49" i="1"/>
  <c r="X22" i="1" s="1"/>
  <c r="X20" i="1" s="1"/>
  <c r="P49" i="1"/>
  <c r="P22" i="1" s="1"/>
  <c r="P20" i="1" s="1"/>
  <c r="Z55" i="1"/>
  <c r="AR55" i="1"/>
  <c r="E50" i="1"/>
  <c r="Z49" i="1" l="1"/>
  <c r="Z22" i="1" s="1"/>
  <c r="Z20" i="1" s="1"/>
  <c r="G22" i="1"/>
  <c r="G20" i="1" s="1"/>
  <c r="G27" i="1"/>
  <c r="V22" i="1"/>
  <c r="V20" i="1" s="1"/>
  <c r="V27" i="1"/>
  <c r="Q27" i="1"/>
  <c r="AK22" i="1"/>
  <c r="AK20" i="1" s="1"/>
  <c r="AK27" i="1"/>
  <c r="O22" i="1"/>
  <c r="O20" i="1" s="1"/>
  <c r="O27" i="1"/>
  <c r="W22" i="1"/>
  <c r="W20" i="1" s="1"/>
  <c r="W27" i="1"/>
  <c r="BB27" i="1"/>
  <c r="K27" i="1"/>
  <c r="AG27" i="1"/>
  <c r="F27" i="1"/>
  <c r="AO27" i="1"/>
  <c r="N27" i="1"/>
  <c r="M22" i="1"/>
  <c r="M20" i="1" s="1"/>
  <c r="M27" i="1"/>
  <c r="S27" i="1"/>
  <c r="AN27" i="1"/>
  <c r="AF27" i="1"/>
  <c r="AV27" i="1"/>
  <c r="I27" i="1"/>
  <c r="D27" i="1"/>
  <c r="AP22" i="1"/>
  <c r="AP20" i="1" s="1"/>
  <c r="AP27" i="1"/>
  <c r="AW27" i="1"/>
  <c r="AA27" i="1"/>
  <c r="AL27" i="1"/>
  <c r="AM27" i="1"/>
  <c r="H27" i="1"/>
  <c r="AQ27" i="1"/>
  <c r="T27" i="1"/>
  <c r="AD27" i="1"/>
  <c r="AE27" i="1"/>
  <c r="AT27" i="1"/>
  <c r="AU27" i="1"/>
  <c r="P27" i="1"/>
  <c r="AY27" i="1"/>
  <c r="AB27" i="1"/>
  <c r="L27" i="1"/>
  <c r="AZ22" i="1"/>
  <c r="BC27" i="1"/>
  <c r="X27" i="1"/>
  <c r="AJ27" i="1"/>
  <c r="R22" i="1"/>
  <c r="R20" i="1" s="1"/>
  <c r="R27" i="1"/>
  <c r="AI27" i="1"/>
  <c r="U27" i="1"/>
  <c r="AH22" i="1"/>
  <c r="AH20" i="1" s="1"/>
  <c r="AH27" i="1"/>
  <c r="AX22" i="1"/>
  <c r="AX20" i="1" s="1"/>
  <c r="AX27" i="1"/>
  <c r="J22" i="1"/>
  <c r="J20" i="1" s="1"/>
  <c r="J27" i="1"/>
  <c r="E49" i="1"/>
  <c r="BA27" i="1"/>
  <c r="AZ27" i="1"/>
  <c r="Z27" i="1" l="1"/>
  <c r="E22" i="1"/>
  <c r="E20" i="1" s="1"/>
  <c r="E27" i="1"/>
  <c r="AZ26" i="1"/>
  <c r="AZ20" i="1" s="1"/>
  <c r="BA26" i="1"/>
  <c r="BA20" i="1" s="1"/>
  <c r="Y50" i="1"/>
  <c r="AC50" i="1"/>
  <c r="AC49" i="1" l="1"/>
  <c r="Y49" i="1"/>
  <c r="Y22" i="1" l="1"/>
  <c r="Y20" i="1" s="1"/>
  <c r="Y27" i="1"/>
  <c r="AC22" i="1"/>
  <c r="AC20" i="1" s="1"/>
  <c r="AC27" i="1"/>
  <c r="AS47" i="1" l="1"/>
  <c r="AS45" i="1" s="1"/>
  <c r="AS28" i="1" s="1"/>
  <c r="AS21" i="1" l="1"/>
  <c r="AS67" i="1" l="1"/>
  <c r="AS69" i="1" l="1"/>
  <c r="AS62" i="1" s="1"/>
  <c r="AR69" i="1" l="1"/>
  <c r="AR62" i="1" s="1"/>
  <c r="AR49" i="1" s="1"/>
  <c r="AR22" i="1" s="1"/>
  <c r="AR20" i="1" l="1"/>
  <c r="AR27" i="1"/>
  <c r="AS55" i="1" l="1"/>
  <c r="AS49" i="1" s="1"/>
  <c r="AS22" i="1" l="1"/>
  <c r="AS20" i="1" s="1"/>
  <c r="AS27" i="1"/>
</calcChain>
</file>

<file path=xl/sharedStrings.xml><?xml version="1.0" encoding="utf-8"?>
<sst xmlns="http://schemas.openxmlformats.org/spreadsheetml/2006/main" count="2898" uniqueCount="209">
  <si>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</si>
  <si>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</si>
  <si>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</si>
  <si>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</si>
  <si>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</si>
  <si>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</si>
  <si>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</si>
  <si>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</si>
  <si>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</si>
  <si>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</si>
  <si>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</si>
  <si>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</si>
  <si>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</si>
  <si>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</si>
  <si>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</si>
  <si>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</si>
  <si>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</si>
  <si>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</si>
  <si>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</si>
  <si>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</si>
  <si>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</si>
  <si>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</si>
  <si>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</si>
  <si>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</si>
  <si>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</si>
  <si>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</si>
  <si>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</si>
  <si>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</si>
  <si>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</si>
  <si>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</si>
  <si>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</si>
  <si>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</si>
  <si>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</si>
  <si>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</si>
  <si>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</si>
  <si>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</si>
  <si>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</si>
  <si>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</si>
  <si>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</si>
  <si>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</si>
  <si>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</si>
  <si>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</si>
  <si>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</si>
  <si>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</si>
  <si>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</si>
  <si>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</si>
  <si>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</si>
  <si>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</si>
  <si>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</si>
  <si>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</si>
  <si>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</si>
  <si>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</si>
  <si>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</si>
  <si>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</si>
  <si>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</si>
  <si>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</si>
  <si>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Форма 1. Перечни инвестиционных проектов</t>
  </si>
  <si>
    <t>от 5 мая 2016 г. № 380</t>
  </si>
  <si>
    <t>к приказу Минэнерго России</t>
  </si>
  <si>
    <t>Приложение  № 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</si>
  <si>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</si>
  <si>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</si>
  <si>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</si>
  <si>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тп_тр</t>
    </r>
    <r>
      <rPr>
        <sz val="12"/>
        <rFont val="Times New Roman"/>
        <family val="1"/>
        <charset val="204"/>
      </rPr>
      <t>), МВА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</si>
  <si>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</si>
  <si>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</si>
  <si>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0,4кВ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</si>
  <si>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rFont val="Times New Roman"/>
        <family val="1"/>
        <charset val="204"/>
      </rPr>
      <t>тп</t>
    </r>
    <r>
      <rPr>
        <vertAlign val="subscript"/>
        <sz val="12"/>
        <rFont val="Times New Roman"/>
        <family val="1"/>
        <charset val="204"/>
      </rPr>
      <t>потр)</t>
    </r>
    <r>
      <rPr>
        <sz val="12"/>
        <rFont val="Times New Roman"/>
        <family val="1"/>
        <charset val="204"/>
      </rPr>
      <t>, МВт</t>
    </r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</si>
  <si>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</si>
  <si>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</si>
  <si>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</si>
  <si>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</si>
  <si>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</si>
  <si>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</si>
  <si>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</si>
  <si>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</si>
  <si>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</si>
  <si>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</si>
  <si>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</si>
  <si>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</si>
  <si>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</si>
  <si>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</si>
  <si>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</si>
  <si>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</si>
  <si>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</si>
  <si>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</si>
  <si>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</si>
  <si>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</si>
  <si>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</si>
  <si>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</si>
  <si>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</si>
  <si>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</si>
  <si>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</si>
  <si>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</si>
  <si>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</si>
  <si>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</si>
  <si>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</si>
  <si>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</si>
  <si>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</si>
  <si>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</si>
  <si>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</si>
  <si>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</si>
  <si>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</si>
  <si>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</si>
  <si>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</si>
  <si>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</si>
  <si>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</si>
  <si>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</si>
  <si>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</si>
  <si>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</si>
  <si>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</si>
  <si>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</si>
  <si>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</si>
  <si>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</si>
  <si>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</si>
  <si>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</si>
  <si>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</si>
  <si>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</si>
  <si>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</si>
  <si>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</si>
  <si>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</si>
  <si>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</si>
  <si>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</si>
  <si>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</si>
  <si>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</si>
  <si>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</si>
  <si>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</si>
  <si>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</si>
  <si>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</si>
  <si>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</si>
  <si>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</si>
  <si>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</si>
  <si>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</si>
  <si>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</si>
  <si>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</si>
  <si>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</si>
  <si>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</si>
  <si>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</si>
  <si>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</si>
  <si>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</si>
  <si>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</si>
  <si>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</si>
  <si>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</si>
  <si>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</si>
  <si>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</si>
  <si>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</si>
  <si>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</si>
  <si>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</si>
  <si>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</si>
  <si>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</si>
  <si>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</si>
  <si>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</si>
  <si>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</si>
  <si>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</rPr>
      <t>10кВ</t>
    </r>
    <r>
      <rPr>
        <vertAlign val="subscript"/>
        <sz val="12"/>
        <rFont val="Times New Roman"/>
        <family val="1"/>
      </rPr>
      <t>тп_тр</t>
    </r>
    <r>
      <rPr>
        <sz val="12"/>
        <rFont val="Times New Roman"/>
        <family val="1"/>
      </rPr>
      <t>), МВА</t>
    </r>
  </si>
  <si>
    <t>Г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</si>
  <si>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</si>
  <si>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</si>
  <si>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</si>
  <si>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</si>
  <si>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</si>
  <si>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</si>
  <si>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</si>
  <si>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</si>
  <si>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</si>
  <si>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</si>
  <si>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Предложение по корректировке утвержденного плана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</si>
  <si>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</si>
  <si>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</si>
  <si>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>показатель оценки изменения объема недоотпущенной электрической энергии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</si>
  <si>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</si>
  <si>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</si>
  <si>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</si>
  <si>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</si>
  <si>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</si>
  <si>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</si>
  <si>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</si>
  <si>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r>
      <t>Показатель степени загрузки трансформаторной подстанции  (K</t>
    </r>
    <r>
      <rPr>
        <vertAlign val="subscript"/>
        <sz val="12"/>
        <rFont val="Times New Roman"/>
        <family val="1"/>
        <charset val="204"/>
      </rPr>
      <t>загр)</t>
    </r>
    <r>
      <rPr>
        <sz val="12"/>
        <rFont val="Times New Roman"/>
        <family val="1"/>
        <charset val="204"/>
      </rPr>
      <t>, МВА</t>
    </r>
  </si>
  <si>
    <t>4.17</t>
  </si>
  <si>
    <t>4.18</t>
  </si>
  <si>
    <t>показатель замены силовых (авто-) трансформаторов</t>
  </si>
  <si>
    <t>показатель замены устройств компенсации реактивной мощности</t>
  </si>
  <si>
    <t>показатель оценки изменения доли полезного отпуска электрической энергии</t>
  </si>
  <si>
    <t>Приобретение в лизинг передвижной электротехнической лаборатории (1 шт)</t>
  </si>
  <si>
    <t xml:space="preserve">Московская область </t>
  </si>
  <si>
    <t>М_1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</si>
  <si>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 с НДС</t>
  </si>
  <si>
    <t>1.2.2.1.1</t>
  </si>
  <si>
    <t>O_2</t>
  </si>
  <si>
    <t>Инвестиционная программа ОБЩЕСТВА С ОГРАНИЧЕННОЙ ОТВЕТСТВЕННОСТЬЮ "ТЕХПРОМЭКСПЕРТ"</t>
  </si>
  <si>
    <t>1.6.1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</si>
  <si>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(ΔL10кВ_лэп), км</t>
  </si>
  <si>
    <t>4.19</t>
  </si>
  <si>
    <t>4.20</t>
  </si>
  <si>
    <t>1.1.4.2.1</t>
  </si>
  <si>
    <t>1.2.3.5.1</t>
  </si>
  <si>
    <t>1.2.2.1.2</t>
  </si>
  <si>
    <t>1.2.3.6.1</t>
  </si>
  <si>
    <t>Предложение по корректировке плана</t>
  </si>
  <si>
    <t xml:space="preserve"> на 2028 год</t>
  </si>
  <si>
    <t>показатель замены выключателей 
10 кВ</t>
  </si>
  <si>
    <t>=</t>
  </si>
  <si>
    <t>1.2.2.1.3</t>
  </si>
  <si>
    <t>1.2.2.1.4</t>
  </si>
  <si>
    <t>1.2.1.1.1</t>
  </si>
  <si>
    <t>1.2.1.1.2</t>
  </si>
  <si>
    <t>1.6.2</t>
  </si>
  <si>
    <t>Утвержденный план</t>
  </si>
  <si>
    <t>показатель замены линий электропередачи 6кВ/10 кВ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</si>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</sst>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_-;\-* #,##0.0_-;_-* &quot;-&quot;??_-;_-@_-"/>
    <numFmt numFmtId="166" formatCode="#,##0.000"/>
  </numFmts>
  <fonts count="2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12" fillId="0" borderId="0" xfId="1" applyFont="1" applyFill="1"/>
    <xf numFmtId="2" fontId="12" fillId="0" borderId="0" xfId="1" applyNumberFormat="1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22" fillId="0" borderId="0" xfId="1" applyFont="1" applyFill="1"/>
    <xf numFmtId="0" fontId="2" fillId="0" borderId="0" xfId="1" applyFont="1" applyFill="1"/>
    <xf numFmtId="2" fontId="2" fillId="0" borderId="0" xfId="1" applyNumberFormat="1" applyFont="1" applyFill="1"/>
    <xf numFmtId="0" fontId="7" fillId="0" borderId="0" xfId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0" fontId="9" fillId="0" borderId="0" xfId="1" applyFont="1" applyFill="1"/>
    <xf numFmtId="0" fontId="15" fillId="0" borderId="0" xfId="3" applyFont="1" applyFill="1" applyAlignment="1">
      <alignment vertical="center"/>
    </xf>
    <xf numFmtId="0" fontId="15" fillId="0" borderId="0" xfId="3" applyFont="1" applyFill="1"/>
    <xf numFmtId="0" fontId="15" fillId="0" borderId="1" xfId="3" applyFont="1" applyFill="1" applyBorder="1" applyAlignment="1">
      <alignment horizontal="center" vertical="center" textRotation="90" wrapText="1"/>
    </xf>
    <xf numFmtId="2" fontId="15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/>
    </xf>
    <xf numFmtId="2" fontId="1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wrapText="1"/>
    </xf>
    <xf numFmtId="4" fontId="15" fillId="0" borderId="1" xfId="3" applyNumberFormat="1" applyFont="1" applyFill="1" applyBorder="1" applyAlignment="1">
      <alignment horizontal="center" vertical="center"/>
    </xf>
    <xf numFmtId="3" fontId="15" fillId="0" borderId="1" xfId="3" applyNumberFormat="1" applyFont="1" applyFill="1" applyBorder="1" applyAlignment="1">
      <alignment horizontal="center" vertical="center"/>
    </xf>
    <xf numFmtId="49" fontId="20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vertical="center" wrapText="1"/>
    </xf>
    <xf numFmtId="166" fontId="15" fillId="0" borderId="1" xfId="3" applyNumberFormat="1" applyFont="1" applyFill="1" applyBorder="1" applyAlignment="1">
      <alignment horizontal="center" vertical="center"/>
    </xf>
    <xf numFmtId="0" fontId="21" fillId="0" borderId="0" xfId="3" applyFont="1" applyFill="1"/>
    <xf numFmtId="0" fontId="20" fillId="0" borderId="1" xfId="3" applyFont="1" applyFill="1" applyBorder="1" applyAlignment="1">
      <alignment horizontal="left" wrapText="1"/>
    </xf>
    <xf numFmtId="2" fontId="20" fillId="0" borderId="1" xfId="3" applyNumberFormat="1" applyFont="1" applyFill="1" applyBorder="1" applyAlignment="1">
      <alignment horizontal="left" vertical="center" wrapText="1"/>
    </xf>
    <xf numFmtId="2" fontId="3" fillId="0" borderId="1" xfId="3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</cellXfs>
  <cellStyles count="7">
    <cellStyle name="Обычный" xfId="0" builtinId="0"/>
    <cellStyle name="Обычный 10 10" xfId="2" xr:uid="{00000000-0005-0000-0000-000001000000}"/>
    <cellStyle name="Обычный 3 10" xfId="4" xr:uid="{00000000-0005-0000-0000-000002000000}"/>
    <cellStyle name="Обычный 3 7" xfId="5" xr:uid="{00000000-0005-0000-0000-000003000000}"/>
    <cellStyle name="Обычный 7" xfId="3" xr:uid="{00000000-0005-0000-0000-000004000000}"/>
    <cellStyle name="Обычный 7 2" xfId="1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KL10_%20F.506,F.505%20&#1055;&#1072;&#1089;&#1087;&#1086;&#1088;&#1090;%20&#1087;&#1088;&#1086;&#1077;&#1082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J0424_1117746620166_46\4.%20P_AIISKUE_0,4_MO\&#1055;&#1072;&#1089;&#1087;&#1086;&#1088;&#1090;%20&#1087;&#1088;&#1086;&#1077;&#1082;&#1090;&#1072;\P_AIISKUE_0,4_MO%20&#1055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39">
          <cell r="D39">
            <v>0.30245831300000003</v>
          </cell>
        </row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  <row r="43">
          <cell r="E43">
            <v>3.7626997200000001</v>
          </cell>
        </row>
      </sheetData>
      <sheetData sheetId="2">
        <row r="6">
          <cell r="F6" t="str">
            <v>нд</v>
          </cell>
        </row>
        <row r="11">
          <cell r="F11" t="str">
            <v>нд</v>
          </cell>
        </row>
        <row r="16">
          <cell r="F16" t="str">
            <v>нд</v>
          </cell>
        </row>
        <row r="21">
          <cell r="F21" t="str">
            <v>нд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F26" t="str">
            <v>нд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F32" t="str">
            <v>нд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39">
          <cell r="J39">
            <v>0.45500000000000002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F44">
            <v>22.8258381632</v>
          </cell>
        </row>
        <row r="45">
          <cell r="J45">
            <v>3.79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P_KL10_ F.506,F.505</v>
          </cell>
        </row>
      </sheetData>
      <sheetData sheetId="1"/>
      <sheetData sheetId="2"/>
      <sheetData sheetId="3">
        <row r="25">
          <cell r="E25" t="str">
            <v>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    </cell>
        </row>
      </sheetData>
      <sheetData sheetId="4">
        <row r="23">
          <cell r="C23" t="str">
            <v>Реконструкция 2-х кабельных линий 10 кВ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53">
          <cell r="H53" t="str">
            <v>нд</v>
          </cell>
          <cell r="I53" t="str">
            <v>нд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P_AIISKUE_0,4_MO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N94"/>
  <sheetViews>
    <sheetView tabSelected="1" zoomScale="60" zoomScaleNormal="60" workbookViewId="0">
      <selection activeCell="K18" sqref="K18"/>
    </sheetView>
  </sheetViews>
  <sheetFormatPr defaultColWidth="9.140625" defaultRowHeight="12" x14ac:dyDescent="0.2"/>
  <cols>
    <col min="1" max="1" width="11.140625" style="7" customWidth="1"/>
    <col min="2" max="2" width="38.7109375" style="7" customWidth="1"/>
    <col min="3" max="3" width="31.140625" style="7" customWidth="1"/>
    <col min="4" max="26" width="9.28515625" style="7" customWidth="1"/>
    <col min="27" max="27" width="9.28515625" style="8" customWidth="1"/>
    <col min="28" max="55" width="9.28515625" style="7" customWidth="1"/>
    <col min="56" max="264" width="11.42578125" style="7" customWidth="1"/>
    <col min="265" max="16384" width="9.140625" style="7"/>
  </cols>
  <sheetData>
    <row r="1" spans="1:66" s="1" customFormat="1" ht="11.25" x14ac:dyDescent="0.2">
      <c r="AA1" s="2"/>
      <c r="BC1" s="3" t="s">
        <v>59</v>
      </c>
      <c r="BD1" s="4"/>
      <c r="BE1" s="4"/>
      <c r="BF1" s="4"/>
      <c r="BG1" s="4"/>
      <c r="BH1" s="4"/>
      <c r="BI1" s="4"/>
      <c r="BJ1" s="4"/>
    </row>
    <row r="2" spans="1:66" s="1" customFormat="1" ht="11.25" x14ac:dyDescent="0.2">
      <c r="J2" s="40"/>
      <c r="K2" s="54"/>
      <c r="L2" s="54"/>
      <c r="M2" s="54"/>
      <c r="N2" s="54"/>
      <c r="O2" s="54"/>
      <c r="P2" s="54"/>
      <c r="Q2" s="40"/>
      <c r="AA2" s="2"/>
      <c r="BC2" s="5" t="s">
        <v>58</v>
      </c>
      <c r="BD2" s="4"/>
      <c r="BE2" s="4"/>
      <c r="BF2" s="4"/>
      <c r="BG2" s="4"/>
      <c r="BH2" s="4"/>
      <c r="BI2" s="4"/>
      <c r="BJ2" s="4"/>
    </row>
    <row r="3" spans="1:66" s="1" customFormat="1" ht="11.25" x14ac:dyDescent="0.2">
      <c r="AA3" s="2"/>
      <c r="BC3" s="5" t="s">
        <v>57</v>
      </c>
      <c r="BD3" s="4"/>
      <c r="BE3" s="4"/>
      <c r="BF3" s="4"/>
      <c r="BG3" s="4"/>
      <c r="BH3" s="4"/>
      <c r="BI3" s="4"/>
      <c r="BJ3" s="4"/>
    </row>
    <row r="4" spans="1:66" ht="18.75" customHeight="1" x14ac:dyDescent="0.2">
      <c r="A4" s="55" t="s">
        <v>56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6"/>
      <c r="BE4" s="6"/>
      <c r="BF4" s="6"/>
      <c r="BG4" s="6"/>
      <c r="BH4" s="6"/>
      <c r="BI4" s="6"/>
      <c r="BJ4" s="6"/>
    </row>
    <row r="5" spans="1:66" ht="18.75" customHeight="1" x14ac:dyDescent="0.3">
      <c r="A5" s="56" t="s">
        <v>198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6"/>
      <c r="BE5" s="6"/>
      <c r="BF5" s="6"/>
      <c r="BG5" s="6"/>
      <c r="BH5" s="6"/>
      <c r="BI5" s="6"/>
      <c r="BJ5" s="6"/>
    </row>
    <row r="6" spans="1:66" ht="15.75" customHeight="1" x14ac:dyDescent="0.2">
      <c r="BD6" s="6"/>
      <c r="BE6" s="6"/>
      <c r="BF6" s="6"/>
      <c r="BG6" s="6"/>
      <c r="BH6" s="6"/>
      <c r="BI6" s="6"/>
      <c r="BJ6" s="6"/>
    </row>
    <row r="7" spans="1:66" ht="21.75" customHeight="1" x14ac:dyDescent="0.2">
      <c r="A7" s="49" t="s">
        <v>188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66" ht="15.75" customHeight="1" x14ac:dyDescent="0.2">
      <c r="A8" s="48" t="s">
        <v>55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</row>
    <row r="9" spans="1:66" ht="12" customHeight="1" x14ac:dyDescent="0.2"/>
    <row r="10" spans="1:66" ht="16.5" customHeight="1" x14ac:dyDescent="0.2">
      <c r="A10" s="49" t="str">
        <f>'[1]План ИПР по МО 2025-2030'!$B$66</f>
        <v>Год раскрытия информации: 2026 год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66" ht="15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9"/>
      <c r="S11" s="9"/>
      <c r="T11" s="9"/>
      <c r="U11" s="9"/>
      <c r="V11" s="9"/>
      <c r="W11" s="9"/>
      <c r="X11" s="9"/>
      <c r="Y11" s="9"/>
      <c r="Z11" s="9"/>
      <c r="AA11" s="10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</row>
    <row r="12" spans="1:66" ht="15.75" customHeight="1" x14ac:dyDescent="0.3">
      <c r="A12" s="5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</row>
    <row r="13" spans="1:66" ht="15.75" customHeight="1" x14ac:dyDescent="0.2">
      <c r="A13" s="51" t="s">
        <v>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</row>
    <row r="14" spans="1:66" ht="15.75" customHeigh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</row>
    <row r="15" spans="1:66" s="13" customFormat="1" ht="33.75" customHeight="1" x14ac:dyDescent="0.2">
      <c r="A15" s="52" t="s">
        <v>53</v>
      </c>
      <c r="B15" s="52" t="s">
        <v>52</v>
      </c>
      <c r="C15" s="52" t="s">
        <v>51</v>
      </c>
      <c r="D15" s="52" t="s">
        <v>50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</row>
    <row r="16" spans="1:66" s="14" customFormat="1" ht="58.5" customHeight="1" x14ac:dyDescent="0.2">
      <c r="A16" s="52"/>
      <c r="B16" s="52"/>
      <c r="C16" s="52"/>
      <c r="D16" s="45" t="s">
        <v>49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7"/>
      <c r="X16" s="52" t="s">
        <v>60</v>
      </c>
      <c r="Y16" s="52"/>
      <c r="Z16" s="52"/>
      <c r="AA16" s="52"/>
      <c r="AB16" s="52"/>
      <c r="AC16" s="52"/>
      <c r="AD16" s="52"/>
      <c r="AE16" s="52"/>
      <c r="AF16" s="52"/>
      <c r="AG16" s="52"/>
      <c r="AH16" s="45" t="s">
        <v>48</v>
      </c>
      <c r="AI16" s="46"/>
      <c r="AJ16" s="46"/>
      <c r="AK16" s="46"/>
      <c r="AL16" s="46"/>
      <c r="AM16" s="47"/>
      <c r="AN16" s="52" t="s">
        <v>47</v>
      </c>
      <c r="AO16" s="52"/>
      <c r="AP16" s="52"/>
      <c r="AQ16" s="52"/>
      <c r="AR16" s="45" t="s">
        <v>46</v>
      </c>
      <c r="AS16" s="46"/>
      <c r="AT16" s="46"/>
      <c r="AU16" s="46"/>
      <c r="AV16" s="46"/>
      <c r="AW16" s="47"/>
      <c r="AX16" s="52" t="s">
        <v>45</v>
      </c>
      <c r="AY16" s="52"/>
      <c r="AZ16" s="52"/>
      <c r="BA16" s="52"/>
      <c r="BB16" s="52" t="s">
        <v>44</v>
      </c>
      <c r="BC16" s="52"/>
    </row>
    <row r="17" spans="1:55" s="14" customFormat="1" ht="192" customHeight="1" x14ac:dyDescent="0.2">
      <c r="A17" s="52"/>
      <c r="B17" s="52"/>
      <c r="C17" s="52"/>
      <c r="D17" s="42" t="s">
        <v>61</v>
      </c>
      <c r="E17" s="42"/>
      <c r="F17" s="42" t="s">
        <v>62</v>
      </c>
      <c r="G17" s="42"/>
      <c r="H17" s="53" t="s">
        <v>153</v>
      </c>
      <c r="I17" s="53"/>
      <c r="J17" s="42" t="s">
        <v>63</v>
      </c>
      <c r="K17" s="42"/>
      <c r="L17" s="42" t="s">
        <v>190</v>
      </c>
      <c r="M17" s="42"/>
      <c r="N17" s="42" t="s">
        <v>64</v>
      </c>
      <c r="O17" s="42"/>
      <c r="P17" s="42" t="s">
        <v>65</v>
      </c>
      <c r="Q17" s="42"/>
      <c r="R17" s="42" t="s">
        <v>66</v>
      </c>
      <c r="S17" s="42"/>
      <c r="T17" s="43" t="s">
        <v>67</v>
      </c>
      <c r="U17" s="44"/>
      <c r="V17" s="43" t="s">
        <v>176</v>
      </c>
      <c r="W17" s="44"/>
      <c r="X17" s="42" t="s">
        <v>179</v>
      </c>
      <c r="Y17" s="42"/>
      <c r="Z17" s="42" t="s">
        <v>207</v>
      </c>
      <c r="AA17" s="42"/>
      <c r="AB17" s="42" t="s">
        <v>199</v>
      </c>
      <c r="AC17" s="42"/>
      <c r="AD17" s="42" t="s">
        <v>180</v>
      </c>
      <c r="AE17" s="42"/>
      <c r="AF17" s="42" t="s">
        <v>181</v>
      </c>
      <c r="AG17" s="42"/>
      <c r="AH17" s="42" t="s">
        <v>166</v>
      </c>
      <c r="AI17" s="42"/>
      <c r="AJ17" s="42" t="s">
        <v>167</v>
      </c>
      <c r="AK17" s="42"/>
      <c r="AL17" s="42" t="s">
        <v>168</v>
      </c>
      <c r="AM17" s="42"/>
      <c r="AN17" s="42" t="s">
        <v>169</v>
      </c>
      <c r="AO17" s="42"/>
      <c r="AP17" s="42" t="s">
        <v>170</v>
      </c>
      <c r="AQ17" s="42"/>
      <c r="AR17" s="42" t="s">
        <v>185</v>
      </c>
      <c r="AS17" s="42"/>
      <c r="AT17" s="42" t="s">
        <v>171</v>
      </c>
      <c r="AU17" s="42"/>
      <c r="AV17" s="42" t="s">
        <v>172</v>
      </c>
      <c r="AW17" s="42"/>
      <c r="AX17" s="42" t="s">
        <v>173</v>
      </c>
      <c r="AY17" s="42"/>
      <c r="AZ17" s="42" t="s">
        <v>174</v>
      </c>
      <c r="BA17" s="42"/>
      <c r="BB17" s="42" t="s">
        <v>175</v>
      </c>
      <c r="BC17" s="42"/>
    </row>
    <row r="18" spans="1:55" s="14" customFormat="1" ht="84.75" customHeight="1" x14ac:dyDescent="0.2">
      <c r="A18" s="52"/>
      <c r="B18" s="52"/>
      <c r="C18" s="52"/>
      <c r="D18" s="15" t="s">
        <v>206</v>
      </c>
      <c r="E18" s="15" t="s">
        <v>165</v>
      </c>
      <c r="F18" s="15" t="s">
        <v>206</v>
      </c>
      <c r="G18" s="15" t="s">
        <v>165</v>
      </c>
      <c r="H18" s="15" t="s">
        <v>206</v>
      </c>
      <c r="I18" s="15" t="s">
        <v>165</v>
      </c>
      <c r="J18" s="15" t="s">
        <v>206</v>
      </c>
      <c r="K18" s="15" t="s">
        <v>165</v>
      </c>
      <c r="L18" s="15" t="s">
        <v>206</v>
      </c>
      <c r="M18" s="15" t="s">
        <v>165</v>
      </c>
      <c r="N18" s="15" t="s">
        <v>206</v>
      </c>
      <c r="O18" s="15" t="s">
        <v>165</v>
      </c>
      <c r="P18" s="15" t="s">
        <v>206</v>
      </c>
      <c r="Q18" s="15" t="s">
        <v>165</v>
      </c>
      <c r="R18" s="15" t="s">
        <v>206</v>
      </c>
      <c r="S18" s="15" t="s">
        <v>165</v>
      </c>
      <c r="T18" s="15" t="s">
        <v>206</v>
      </c>
      <c r="U18" s="15" t="s">
        <v>165</v>
      </c>
      <c r="V18" s="15" t="s">
        <v>206</v>
      </c>
      <c r="W18" s="15" t="s">
        <v>165</v>
      </c>
      <c r="X18" s="15" t="s">
        <v>206</v>
      </c>
      <c r="Y18" s="15" t="s">
        <v>165</v>
      </c>
      <c r="Z18" s="15" t="s">
        <v>206</v>
      </c>
      <c r="AA18" s="16" t="s">
        <v>165</v>
      </c>
      <c r="AB18" s="15" t="s">
        <v>206</v>
      </c>
      <c r="AC18" s="15" t="s">
        <v>165</v>
      </c>
      <c r="AD18" s="15" t="s">
        <v>206</v>
      </c>
      <c r="AE18" s="15" t="s">
        <v>165</v>
      </c>
      <c r="AF18" s="15" t="s">
        <v>206</v>
      </c>
      <c r="AG18" s="15" t="s">
        <v>165</v>
      </c>
      <c r="AH18" s="15" t="s">
        <v>206</v>
      </c>
      <c r="AI18" s="15" t="s">
        <v>165</v>
      </c>
      <c r="AJ18" s="15" t="s">
        <v>206</v>
      </c>
      <c r="AK18" s="15" t="s">
        <v>165</v>
      </c>
      <c r="AL18" s="15" t="s">
        <v>206</v>
      </c>
      <c r="AM18" s="15" t="s">
        <v>165</v>
      </c>
      <c r="AN18" s="15" t="s">
        <v>206</v>
      </c>
      <c r="AO18" s="15" t="s">
        <v>165</v>
      </c>
      <c r="AP18" s="15" t="s">
        <v>206</v>
      </c>
      <c r="AQ18" s="15" t="s">
        <v>165</v>
      </c>
      <c r="AR18" s="15" t="s">
        <v>206</v>
      </c>
      <c r="AS18" s="15" t="s">
        <v>197</v>
      </c>
      <c r="AT18" s="15" t="s">
        <v>206</v>
      </c>
      <c r="AU18" s="15" t="s">
        <v>165</v>
      </c>
      <c r="AV18" s="15" t="s">
        <v>206</v>
      </c>
      <c r="AW18" s="15" t="s">
        <v>165</v>
      </c>
      <c r="AX18" s="15" t="s">
        <v>206</v>
      </c>
      <c r="AY18" s="15" t="s">
        <v>165</v>
      </c>
      <c r="AZ18" s="15" t="s">
        <v>206</v>
      </c>
      <c r="BA18" s="15" t="s">
        <v>197</v>
      </c>
      <c r="BB18" s="15" t="s">
        <v>206</v>
      </c>
      <c r="BC18" s="15" t="s">
        <v>165</v>
      </c>
    </row>
    <row r="19" spans="1:55" s="22" customFormat="1" ht="15.75" x14ac:dyDescent="0.25">
      <c r="A19" s="17">
        <v>1</v>
      </c>
      <c r="B19" s="18">
        <v>2</v>
      </c>
      <c r="C19" s="17">
        <v>3</v>
      </c>
      <c r="D19" s="19" t="s">
        <v>43</v>
      </c>
      <c r="E19" s="19" t="s">
        <v>42</v>
      </c>
      <c r="F19" s="19" t="s">
        <v>41</v>
      </c>
      <c r="G19" s="19" t="s">
        <v>40</v>
      </c>
      <c r="H19" s="20" t="s">
        <v>68</v>
      </c>
      <c r="I19" s="20" t="s">
        <v>69</v>
      </c>
      <c r="J19" s="20" t="s">
        <v>70</v>
      </c>
      <c r="K19" s="20" t="s">
        <v>71</v>
      </c>
      <c r="L19" s="20" t="s">
        <v>72</v>
      </c>
      <c r="M19" s="20" t="s">
        <v>73</v>
      </c>
      <c r="N19" s="20" t="s">
        <v>74</v>
      </c>
      <c r="O19" s="20" t="s">
        <v>75</v>
      </c>
      <c r="P19" s="20" t="s">
        <v>76</v>
      </c>
      <c r="Q19" s="20" t="s">
        <v>77</v>
      </c>
      <c r="R19" s="20" t="s">
        <v>78</v>
      </c>
      <c r="S19" s="20" t="s">
        <v>79</v>
      </c>
      <c r="T19" s="20" t="s">
        <v>177</v>
      </c>
      <c r="U19" s="20" t="s">
        <v>178</v>
      </c>
      <c r="V19" s="20" t="s">
        <v>191</v>
      </c>
      <c r="W19" s="20" t="s">
        <v>192</v>
      </c>
      <c r="X19" s="19" t="s">
        <v>39</v>
      </c>
      <c r="Y19" s="19" t="s">
        <v>38</v>
      </c>
      <c r="Z19" s="19" t="s">
        <v>37</v>
      </c>
      <c r="AA19" s="21" t="s">
        <v>36</v>
      </c>
      <c r="AB19" s="19" t="s">
        <v>80</v>
      </c>
      <c r="AC19" s="19" t="s">
        <v>81</v>
      </c>
      <c r="AD19" s="19" t="s">
        <v>82</v>
      </c>
      <c r="AE19" s="19" t="s">
        <v>83</v>
      </c>
      <c r="AF19" s="19" t="s">
        <v>82</v>
      </c>
      <c r="AG19" s="19" t="s">
        <v>83</v>
      </c>
      <c r="AH19" s="19" t="s">
        <v>35</v>
      </c>
      <c r="AI19" s="19" t="s">
        <v>34</v>
      </c>
      <c r="AJ19" s="19" t="s">
        <v>33</v>
      </c>
      <c r="AK19" s="19" t="s">
        <v>32</v>
      </c>
      <c r="AL19" s="19" t="s">
        <v>33</v>
      </c>
      <c r="AM19" s="19" t="s">
        <v>32</v>
      </c>
      <c r="AN19" s="19" t="s">
        <v>31</v>
      </c>
      <c r="AO19" s="19" t="s">
        <v>30</v>
      </c>
      <c r="AP19" s="19" t="s">
        <v>29</v>
      </c>
      <c r="AQ19" s="19" t="s">
        <v>28</v>
      </c>
      <c r="AR19" s="19" t="s">
        <v>27</v>
      </c>
      <c r="AS19" s="19" t="s">
        <v>26</v>
      </c>
      <c r="AT19" s="19" t="s">
        <v>25</v>
      </c>
      <c r="AU19" s="19" t="s">
        <v>24</v>
      </c>
      <c r="AV19" s="19" t="s">
        <v>25</v>
      </c>
      <c r="AW19" s="19" t="s">
        <v>24</v>
      </c>
      <c r="AX19" s="19" t="s">
        <v>23</v>
      </c>
      <c r="AY19" s="19" t="s">
        <v>22</v>
      </c>
      <c r="AZ19" s="19" t="s">
        <v>21</v>
      </c>
      <c r="BA19" s="19" t="s">
        <v>20</v>
      </c>
      <c r="BB19" s="19" t="s">
        <v>19</v>
      </c>
      <c r="BC19" s="19" t="s">
        <v>18</v>
      </c>
    </row>
    <row r="20" spans="1:55" s="22" customFormat="1" ht="31.5" x14ac:dyDescent="0.25">
      <c r="A20" s="23" t="s">
        <v>17</v>
      </c>
      <c r="B20" s="24" t="s">
        <v>16</v>
      </c>
      <c r="C20" s="17" t="s">
        <v>154</v>
      </c>
      <c r="D20" s="25" t="str">
        <f>IF(_xlfn.AGGREGATE(9,6,D21:D26)=0,"нд",_xlfn.AGGREGATE(9,6,D21:D26))</f>
        <v>нд</v>
      </c>
      <c r="E20" s="25" t="str">
        <f t="shared" ref="E20:BC20" si="0">IF(_xlfn.AGGREGATE(9,6,E21:E26)=0,"нд",_xlfn.AGGREGATE(9,6,E21:E26))</f>
        <v>нд</v>
      </c>
      <c r="F20" s="25" t="str">
        <f t="shared" si="0"/>
        <v>нд</v>
      </c>
      <c r="G20" s="25" t="str">
        <f t="shared" si="0"/>
        <v>нд</v>
      </c>
      <c r="H20" s="25" t="str">
        <f t="shared" si="0"/>
        <v>нд</v>
      </c>
      <c r="I20" s="25" t="str">
        <f t="shared" si="0"/>
        <v>нд</v>
      </c>
      <c r="J20" s="25" t="str">
        <f t="shared" si="0"/>
        <v>нд</v>
      </c>
      <c r="K20" s="25" t="str">
        <f t="shared" si="0"/>
        <v>нд</v>
      </c>
      <c r="L20" s="25" t="str">
        <f t="shared" si="0"/>
        <v>нд</v>
      </c>
      <c r="M20" s="25" t="str">
        <f t="shared" si="0"/>
        <v>нд</v>
      </c>
      <c r="N20" s="25" t="str">
        <f t="shared" si="0"/>
        <v>нд</v>
      </c>
      <c r="O20" s="25" t="str">
        <f t="shared" si="0"/>
        <v>нд</v>
      </c>
      <c r="P20" s="25" t="str">
        <f t="shared" si="0"/>
        <v>нд</v>
      </c>
      <c r="Q20" s="25" t="str">
        <f t="shared" si="0"/>
        <v>нд</v>
      </c>
      <c r="R20" s="25" t="str">
        <f t="shared" si="0"/>
        <v>нд</v>
      </c>
      <c r="S20" s="25" t="str">
        <f t="shared" si="0"/>
        <v>нд</v>
      </c>
      <c r="T20" s="25" t="str">
        <f t="shared" si="0"/>
        <v>нд</v>
      </c>
      <c r="U20" s="25" t="str">
        <f t="shared" si="0"/>
        <v>нд</v>
      </c>
      <c r="V20" s="25" t="str">
        <f t="shared" si="0"/>
        <v>нд</v>
      </c>
      <c r="W20" s="25" t="str">
        <f t="shared" si="0"/>
        <v>нд</v>
      </c>
      <c r="X20" s="25" t="str">
        <f t="shared" si="0"/>
        <v>нд</v>
      </c>
      <c r="Y20" s="25" t="str">
        <f t="shared" si="0"/>
        <v>нд</v>
      </c>
      <c r="Z20" s="26" t="str">
        <f t="shared" si="0"/>
        <v>нд</v>
      </c>
      <c r="AA20" s="27">
        <f t="shared" si="0"/>
        <v>4.2450000000000001</v>
      </c>
      <c r="AB20" s="25">
        <f t="shared" si="0"/>
        <v>11</v>
      </c>
      <c r="AC20" s="25" t="str">
        <f t="shared" si="0"/>
        <v>нд</v>
      </c>
      <c r="AD20" s="25" t="str">
        <f t="shared" si="0"/>
        <v>нд</v>
      </c>
      <c r="AE20" s="25" t="str">
        <f t="shared" si="0"/>
        <v>нд</v>
      </c>
      <c r="AF20" s="25" t="str">
        <f t="shared" si="0"/>
        <v>нд</v>
      </c>
      <c r="AG20" s="25" t="str">
        <f t="shared" si="0"/>
        <v>нд</v>
      </c>
      <c r="AH20" s="25" t="str">
        <f t="shared" si="0"/>
        <v>нд</v>
      </c>
      <c r="AI20" s="25" t="str">
        <f t="shared" si="0"/>
        <v>нд</v>
      </c>
      <c r="AJ20" s="25" t="str">
        <f t="shared" si="0"/>
        <v>нд</v>
      </c>
      <c r="AK20" s="25" t="str">
        <f t="shared" si="0"/>
        <v>нд</v>
      </c>
      <c r="AL20" s="25" t="str">
        <f t="shared" si="0"/>
        <v>нд</v>
      </c>
      <c r="AM20" s="25" t="str">
        <f t="shared" si="0"/>
        <v>нд</v>
      </c>
      <c r="AN20" s="25" t="str">
        <f t="shared" si="0"/>
        <v>нд</v>
      </c>
      <c r="AO20" s="25" t="str">
        <f t="shared" si="0"/>
        <v>нд</v>
      </c>
      <c r="AP20" s="25" t="str">
        <f t="shared" si="0"/>
        <v>нд</v>
      </c>
      <c r="AQ20" s="25" t="str">
        <f t="shared" si="0"/>
        <v>нд</v>
      </c>
      <c r="AR20" s="27">
        <f t="shared" si="0"/>
        <v>30.315999999999999</v>
      </c>
      <c r="AS20" s="27">
        <f t="shared" si="0"/>
        <v>22.8258381632</v>
      </c>
      <c r="AT20" s="27" t="str">
        <f t="shared" si="0"/>
        <v>нд</v>
      </c>
      <c r="AU20" s="27" t="str">
        <f t="shared" si="0"/>
        <v>нд</v>
      </c>
      <c r="AV20" s="27" t="str">
        <f t="shared" si="0"/>
        <v>нд</v>
      </c>
      <c r="AW20" s="27" t="str">
        <f t="shared" si="0"/>
        <v>нд</v>
      </c>
      <c r="AX20" s="27" t="str">
        <f t="shared" si="0"/>
        <v>нд</v>
      </c>
      <c r="AY20" s="27" t="str">
        <f t="shared" si="0"/>
        <v>нд</v>
      </c>
      <c r="AZ20" s="27">
        <f t="shared" si="0"/>
        <v>3.6309999999999998</v>
      </c>
      <c r="BA20" s="27">
        <f t="shared" si="0"/>
        <v>4.0651580330000003</v>
      </c>
      <c r="BB20" s="25" t="str">
        <f t="shared" si="0"/>
        <v>нд</v>
      </c>
      <c r="BC20" s="25" t="str">
        <f t="shared" si="0"/>
        <v>нд</v>
      </c>
    </row>
    <row r="21" spans="1:55" s="14" customFormat="1" ht="31.5" x14ac:dyDescent="0.2">
      <c r="A21" s="23" t="s">
        <v>15</v>
      </c>
      <c r="B21" s="24" t="s">
        <v>14</v>
      </c>
      <c r="C21" s="17" t="s">
        <v>154</v>
      </c>
      <c r="D21" s="25" t="str">
        <f>IF(_xlfn.AGGREGATE(9,6,D28)=0,"нд",_xlfn.AGGREGATE(9,6,D28))</f>
        <v>нд</v>
      </c>
      <c r="E21" s="25" t="str">
        <f t="shared" ref="E21:BC21" si="1">IF(_xlfn.AGGREGATE(9,6,E28)=0,"нд",_xlfn.AGGREGATE(9,6,E28))</f>
        <v>нд</v>
      </c>
      <c r="F21" s="25" t="str">
        <f t="shared" si="1"/>
        <v>нд</v>
      </c>
      <c r="G21" s="25" t="str">
        <f t="shared" si="1"/>
        <v>нд</v>
      </c>
      <c r="H21" s="25" t="str">
        <f t="shared" si="1"/>
        <v>нд</v>
      </c>
      <c r="I21" s="25" t="str">
        <f t="shared" si="1"/>
        <v>нд</v>
      </c>
      <c r="J21" s="25" t="str">
        <f t="shared" si="1"/>
        <v>нд</v>
      </c>
      <c r="K21" s="25" t="str">
        <f t="shared" si="1"/>
        <v>нд</v>
      </c>
      <c r="L21" s="25" t="str">
        <f t="shared" si="1"/>
        <v>нд</v>
      </c>
      <c r="M21" s="25" t="str">
        <f t="shared" si="1"/>
        <v>нд</v>
      </c>
      <c r="N21" s="25" t="str">
        <f t="shared" si="1"/>
        <v>нд</v>
      </c>
      <c r="O21" s="25" t="str">
        <f t="shared" si="1"/>
        <v>нд</v>
      </c>
      <c r="P21" s="25" t="str">
        <f t="shared" si="1"/>
        <v>нд</v>
      </c>
      <c r="Q21" s="25" t="str">
        <f t="shared" si="1"/>
        <v>нд</v>
      </c>
      <c r="R21" s="25" t="str">
        <f t="shared" si="1"/>
        <v>нд</v>
      </c>
      <c r="S21" s="25" t="str">
        <f t="shared" si="1"/>
        <v>нд</v>
      </c>
      <c r="T21" s="25" t="str">
        <f t="shared" si="1"/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7" t="str">
        <f t="shared" si="1"/>
        <v>нд</v>
      </c>
      <c r="AB21" s="25">
        <f t="shared" si="1"/>
        <v>11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>
        <f t="shared" si="1"/>
        <v>1.599</v>
      </c>
      <c r="AS21" s="27" t="str">
        <f t="shared" si="1"/>
        <v>нд</v>
      </c>
      <c r="AT21" s="25" t="str">
        <f t="shared" si="1"/>
        <v>нд</v>
      </c>
      <c r="AU21" s="25" t="str">
        <f t="shared" si="1"/>
        <v>нд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  <c r="AZ21" s="25" t="str">
        <f t="shared" si="1"/>
        <v>нд</v>
      </c>
      <c r="BA21" s="25" t="str">
        <f t="shared" si="1"/>
        <v>нд</v>
      </c>
      <c r="BB21" s="25" t="str">
        <f t="shared" si="1"/>
        <v>нд</v>
      </c>
      <c r="BC21" s="25" t="str">
        <f t="shared" si="1"/>
        <v>нд</v>
      </c>
    </row>
    <row r="22" spans="1:55" s="14" customFormat="1" ht="31.5" x14ac:dyDescent="0.2">
      <c r="A22" s="23" t="s">
        <v>13</v>
      </c>
      <c r="B22" s="24" t="s">
        <v>12</v>
      </c>
      <c r="C22" s="17" t="s">
        <v>154</v>
      </c>
      <c r="D22" s="25" t="str">
        <f>IF(_xlfn.AGGREGATE(9,6,D49)=0,"нд",_xlfn.AGGREGATE(9,6,D49))</f>
        <v>нд</v>
      </c>
      <c r="E22" s="25" t="str">
        <f t="shared" ref="E22:BC22" si="2">IF(_xlfn.AGGREGATE(9,6,E49)=0,"нд",_xlfn.AGGREGATE(9,6,E49))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6" t="str">
        <f t="shared" si="2"/>
        <v>нд</v>
      </c>
      <c r="AA22" s="27">
        <f t="shared" si="2"/>
        <v>4.2450000000000001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7">
        <f>IF(_xlfn.AGGREGATE(9,6,AR49)=0,"нд",_xlfn.AGGREGATE(9,6,AR49))</f>
        <v>28.716999999999999</v>
      </c>
      <c r="AS22" s="27">
        <f t="shared" si="2"/>
        <v>22.8258381632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  <c r="AZ22" s="25" t="str">
        <f t="shared" si="2"/>
        <v>нд</v>
      </c>
      <c r="BA22" s="25" t="str">
        <f t="shared" si="2"/>
        <v>нд</v>
      </c>
      <c r="BB22" s="25" t="str">
        <f t="shared" si="2"/>
        <v>нд</v>
      </c>
      <c r="BC22" s="25" t="str">
        <f t="shared" si="2"/>
        <v>нд</v>
      </c>
    </row>
    <row r="23" spans="1:55" s="14" customFormat="1" ht="78.75" x14ac:dyDescent="0.25">
      <c r="A23" s="23" t="s">
        <v>11</v>
      </c>
      <c r="B23" s="28" t="s">
        <v>10</v>
      </c>
      <c r="C23" s="17" t="s">
        <v>154</v>
      </c>
      <c r="D23" s="25" t="s">
        <v>84</v>
      </c>
      <c r="E23" s="25" t="s">
        <v>84</v>
      </c>
      <c r="F23" s="25" t="s">
        <v>84</v>
      </c>
      <c r="G23" s="25" t="s">
        <v>84</v>
      </c>
      <c r="H23" s="25" t="s">
        <v>84</v>
      </c>
      <c r="I23" s="25" t="s">
        <v>84</v>
      </c>
      <c r="J23" s="25" t="s">
        <v>84</v>
      </c>
      <c r="K23" s="25" t="s">
        <v>84</v>
      </c>
      <c r="L23" s="25" t="s">
        <v>84</v>
      </c>
      <c r="M23" s="25" t="s">
        <v>84</v>
      </c>
      <c r="N23" s="25" t="s">
        <v>84</v>
      </c>
      <c r="O23" s="25" t="s">
        <v>84</v>
      </c>
      <c r="P23" s="25" t="s">
        <v>84</v>
      </c>
      <c r="Q23" s="25" t="s">
        <v>84</v>
      </c>
      <c r="R23" s="25" t="s">
        <v>84</v>
      </c>
      <c r="S23" s="25" t="s">
        <v>84</v>
      </c>
      <c r="T23" s="25" t="s">
        <v>84</v>
      </c>
      <c r="U23" s="25" t="s">
        <v>84</v>
      </c>
      <c r="V23" s="25" t="s">
        <v>84</v>
      </c>
      <c r="W23" s="25" t="s">
        <v>84</v>
      </c>
      <c r="X23" s="25" t="s">
        <v>84</v>
      </c>
      <c r="Y23" s="25" t="s">
        <v>84</v>
      </c>
      <c r="Z23" s="25" t="s">
        <v>84</v>
      </c>
      <c r="AA23" s="26" t="s">
        <v>84</v>
      </c>
      <c r="AB23" s="25" t="s">
        <v>84</v>
      </c>
      <c r="AC23" s="25" t="s">
        <v>84</v>
      </c>
      <c r="AD23" s="25" t="s">
        <v>84</v>
      </c>
      <c r="AE23" s="25" t="s">
        <v>84</v>
      </c>
      <c r="AF23" s="25" t="s">
        <v>84</v>
      </c>
      <c r="AG23" s="25" t="s">
        <v>84</v>
      </c>
      <c r="AH23" s="25" t="s">
        <v>84</v>
      </c>
      <c r="AI23" s="25" t="s">
        <v>84</v>
      </c>
      <c r="AJ23" s="25" t="s">
        <v>84</v>
      </c>
      <c r="AK23" s="25" t="s">
        <v>84</v>
      </c>
      <c r="AL23" s="25" t="s">
        <v>84</v>
      </c>
      <c r="AM23" s="25" t="s">
        <v>84</v>
      </c>
      <c r="AN23" s="25" t="s">
        <v>84</v>
      </c>
      <c r="AO23" s="25" t="s">
        <v>84</v>
      </c>
      <c r="AP23" s="25" t="s">
        <v>84</v>
      </c>
      <c r="AQ23" s="25" t="s">
        <v>84</v>
      </c>
      <c r="AR23" s="25" t="s">
        <v>84</v>
      </c>
      <c r="AS23" s="25" t="s">
        <v>84</v>
      </c>
      <c r="AT23" s="25" t="s">
        <v>84</v>
      </c>
      <c r="AU23" s="25" t="s">
        <v>84</v>
      </c>
      <c r="AV23" s="25" t="s">
        <v>84</v>
      </c>
      <c r="AW23" s="25" t="s">
        <v>84</v>
      </c>
      <c r="AX23" s="25" t="s">
        <v>84</v>
      </c>
      <c r="AY23" s="25" t="s">
        <v>84</v>
      </c>
      <c r="AZ23" s="25" t="s">
        <v>84</v>
      </c>
      <c r="BA23" s="25" t="s">
        <v>84</v>
      </c>
      <c r="BB23" s="25" t="s">
        <v>84</v>
      </c>
      <c r="BC23" s="25" t="s">
        <v>84</v>
      </c>
    </row>
    <row r="24" spans="1:55" s="14" customFormat="1" ht="47.25" x14ac:dyDescent="0.2">
      <c r="A24" s="23" t="s">
        <v>9</v>
      </c>
      <c r="B24" s="24" t="s">
        <v>8</v>
      </c>
      <c r="C24" s="17" t="s">
        <v>154</v>
      </c>
      <c r="D24" s="25" t="s">
        <v>84</v>
      </c>
      <c r="E24" s="25" t="s">
        <v>84</v>
      </c>
      <c r="F24" s="25" t="s">
        <v>84</v>
      </c>
      <c r="G24" s="25" t="s">
        <v>84</v>
      </c>
      <c r="H24" s="25" t="s">
        <v>84</v>
      </c>
      <c r="I24" s="25" t="s">
        <v>84</v>
      </c>
      <c r="J24" s="25" t="s">
        <v>84</v>
      </c>
      <c r="K24" s="25" t="s">
        <v>84</v>
      </c>
      <c r="L24" s="25" t="s">
        <v>84</v>
      </c>
      <c r="M24" s="25" t="s">
        <v>84</v>
      </c>
      <c r="N24" s="25" t="s">
        <v>84</v>
      </c>
      <c r="O24" s="25" t="s">
        <v>84</v>
      </c>
      <c r="P24" s="25" t="s">
        <v>84</v>
      </c>
      <c r="Q24" s="25" t="s">
        <v>84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5" t="s">
        <v>84</v>
      </c>
      <c r="X24" s="25" t="s">
        <v>84</v>
      </c>
      <c r="Y24" s="25" t="s">
        <v>84</v>
      </c>
      <c r="Z24" s="25" t="s">
        <v>84</v>
      </c>
      <c r="AA24" s="26" t="s">
        <v>84</v>
      </c>
      <c r="AB24" s="25" t="s">
        <v>84</v>
      </c>
      <c r="AC24" s="25" t="s">
        <v>84</v>
      </c>
      <c r="AD24" s="25" t="s">
        <v>84</v>
      </c>
      <c r="AE24" s="25" t="s">
        <v>84</v>
      </c>
      <c r="AF24" s="25" t="s">
        <v>84</v>
      </c>
      <c r="AG24" s="25" t="s">
        <v>84</v>
      </c>
      <c r="AH24" s="25" t="s">
        <v>84</v>
      </c>
      <c r="AI24" s="25" t="s">
        <v>84</v>
      </c>
      <c r="AJ24" s="25" t="s">
        <v>84</v>
      </c>
      <c r="AK24" s="25" t="s">
        <v>84</v>
      </c>
      <c r="AL24" s="25" t="s">
        <v>84</v>
      </c>
      <c r="AM24" s="25" t="s">
        <v>84</v>
      </c>
      <c r="AN24" s="25" t="s">
        <v>84</v>
      </c>
      <c r="AO24" s="25" t="s">
        <v>84</v>
      </c>
      <c r="AP24" s="25" t="s">
        <v>84</v>
      </c>
      <c r="AQ24" s="25" t="s">
        <v>84</v>
      </c>
      <c r="AR24" s="25" t="s">
        <v>84</v>
      </c>
      <c r="AS24" s="25" t="s">
        <v>84</v>
      </c>
      <c r="AT24" s="25" t="s">
        <v>84</v>
      </c>
      <c r="AU24" s="25" t="s">
        <v>84</v>
      </c>
      <c r="AV24" s="25" t="s">
        <v>84</v>
      </c>
      <c r="AW24" s="25" t="s">
        <v>84</v>
      </c>
      <c r="AX24" s="25" t="s">
        <v>84</v>
      </c>
      <c r="AY24" s="25" t="s">
        <v>84</v>
      </c>
      <c r="AZ24" s="25" t="s">
        <v>84</v>
      </c>
      <c r="BA24" s="25" t="s">
        <v>84</v>
      </c>
      <c r="BB24" s="25" t="s">
        <v>84</v>
      </c>
      <c r="BC24" s="25" t="s">
        <v>84</v>
      </c>
    </row>
    <row r="25" spans="1:55" s="14" customFormat="1" ht="47.25" x14ac:dyDescent="0.2">
      <c r="A25" s="23" t="s">
        <v>7</v>
      </c>
      <c r="B25" s="24" t="s">
        <v>6</v>
      </c>
      <c r="C25" s="17" t="s">
        <v>154</v>
      </c>
      <c r="D25" s="25" t="s">
        <v>84</v>
      </c>
      <c r="E25" s="25" t="s">
        <v>84</v>
      </c>
      <c r="F25" s="25" t="s">
        <v>84</v>
      </c>
      <c r="G25" s="25" t="s">
        <v>84</v>
      </c>
      <c r="H25" s="25" t="s">
        <v>84</v>
      </c>
      <c r="I25" s="25" t="s">
        <v>84</v>
      </c>
      <c r="J25" s="25" t="s">
        <v>84</v>
      </c>
      <c r="K25" s="25" t="s">
        <v>84</v>
      </c>
      <c r="L25" s="25" t="s">
        <v>84</v>
      </c>
      <c r="M25" s="25" t="s">
        <v>84</v>
      </c>
      <c r="N25" s="25" t="s">
        <v>84</v>
      </c>
      <c r="O25" s="25" t="s">
        <v>84</v>
      </c>
      <c r="P25" s="25" t="s">
        <v>84</v>
      </c>
      <c r="Q25" s="25" t="s">
        <v>84</v>
      </c>
      <c r="R25" s="25" t="s">
        <v>84</v>
      </c>
      <c r="S25" s="25" t="s">
        <v>84</v>
      </c>
      <c r="T25" s="25" t="s">
        <v>84</v>
      </c>
      <c r="U25" s="25" t="s">
        <v>84</v>
      </c>
      <c r="V25" s="25" t="s">
        <v>84</v>
      </c>
      <c r="W25" s="25" t="s">
        <v>84</v>
      </c>
      <c r="X25" s="25" t="s">
        <v>84</v>
      </c>
      <c r="Y25" s="25" t="s">
        <v>84</v>
      </c>
      <c r="Z25" s="25" t="s">
        <v>84</v>
      </c>
      <c r="AA25" s="26" t="s">
        <v>84</v>
      </c>
      <c r="AB25" s="25" t="s">
        <v>84</v>
      </c>
      <c r="AC25" s="25" t="s">
        <v>84</v>
      </c>
      <c r="AD25" s="25" t="s">
        <v>84</v>
      </c>
      <c r="AE25" s="25" t="s">
        <v>84</v>
      </c>
      <c r="AF25" s="25" t="s">
        <v>84</v>
      </c>
      <c r="AG25" s="25" t="s">
        <v>84</v>
      </c>
      <c r="AH25" s="25" t="s">
        <v>84</v>
      </c>
      <c r="AI25" s="25" t="s">
        <v>84</v>
      </c>
      <c r="AJ25" s="25" t="s">
        <v>84</v>
      </c>
      <c r="AK25" s="25" t="s">
        <v>84</v>
      </c>
      <c r="AL25" s="25" t="s">
        <v>84</v>
      </c>
      <c r="AM25" s="25" t="s">
        <v>84</v>
      </c>
      <c r="AN25" s="25" t="s">
        <v>84</v>
      </c>
      <c r="AO25" s="25" t="s">
        <v>84</v>
      </c>
      <c r="AP25" s="25" t="s">
        <v>84</v>
      </c>
      <c r="AQ25" s="25" t="s">
        <v>84</v>
      </c>
      <c r="AR25" s="25" t="s">
        <v>84</v>
      </c>
      <c r="AS25" s="25" t="s">
        <v>84</v>
      </c>
      <c r="AT25" s="25" t="s">
        <v>84</v>
      </c>
      <c r="AU25" s="25" t="s">
        <v>84</v>
      </c>
      <c r="AV25" s="25" t="s">
        <v>84</v>
      </c>
      <c r="AW25" s="25" t="s">
        <v>84</v>
      </c>
      <c r="AX25" s="25" t="s">
        <v>84</v>
      </c>
      <c r="AY25" s="25" t="s">
        <v>84</v>
      </c>
      <c r="AZ25" s="25" t="s">
        <v>84</v>
      </c>
      <c r="BA25" s="25" t="s">
        <v>84</v>
      </c>
      <c r="BB25" s="25" t="s">
        <v>84</v>
      </c>
      <c r="BC25" s="25" t="s">
        <v>84</v>
      </c>
    </row>
    <row r="26" spans="1:55" s="14" customFormat="1" ht="31.5" x14ac:dyDescent="0.25">
      <c r="A26" s="23" t="s">
        <v>5</v>
      </c>
      <c r="B26" s="28" t="s">
        <v>4</v>
      </c>
      <c r="C26" s="17" t="s">
        <v>154</v>
      </c>
      <c r="D26" s="25" t="str">
        <f>IF(_xlfn.AGGREGATE(9,6,D82)=0,"нд",_xlfn.AGGREGATE(9,6,D81))</f>
        <v>нд</v>
      </c>
      <c r="E26" s="25" t="str">
        <f t="shared" ref="E26:BC26" si="3">IF(_xlfn.AGGREGATE(9,6,E82)=0,"нд",_xlfn.AGGREGATE(9,6,E81))</f>
        <v>нд</v>
      </c>
      <c r="F26" s="25" t="str">
        <f t="shared" si="3"/>
        <v>нд</v>
      </c>
      <c r="G26" s="25" t="str">
        <f t="shared" si="3"/>
        <v>нд</v>
      </c>
      <c r="H26" s="25" t="str">
        <f t="shared" si="3"/>
        <v>нд</v>
      </c>
      <c r="I26" s="25" t="str">
        <f t="shared" si="3"/>
        <v>нд</v>
      </c>
      <c r="J26" s="25" t="str">
        <f t="shared" si="3"/>
        <v>нд</v>
      </c>
      <c r="K26" s="25" t="str">
        <f t="shared" si="3"/>
        <v>нд</v>
      </c>
      <c r="L26" s="25" t="str">
        <f t="shared" si="3"/>
        <v>нд</v>
      </c>
      <c r="M26" s="25" t="str">
        <f t="shared" si="3"/>
        <v>нд</v>
      </c>
      <c r="N26" s="25" t="str">
        <f t="shared" si="3"/>
        <v>нд</v>
      </c>
      <c r="O26" s="25" t="str">
        <f t="shared" si="3"/>
        <v>нд</v>
      </c>
      <c r="P26" s="25" t="str">
        <f t="shared" si="3"/>
        <v>нд</v>
      </c>
      <c r="Q26" s="25" t="str">
        <f t="shared" si="3"/>
        <v>нд</v>
      </c>
      <c r="R26" s="25" t="str">
        <f t="shared" si="3"/>
        <v>нд</v>
      </c>
      <c r="S26" s="25" t="str">
        <f t="shared" si="3"/>
        <v>нд</v>
      </c>
      <c r="T26" s="25" t="str">
        <f t="shared" si="3"/>
        <v>нд</v>
      </c>
      <c r="U26" s="25" t="str">
        <f t="shared" si="3"/>
        <v>нд</v>
      </c>
      <c r="V26" s="25" t="str">
        <f t="shared" si="3"/>
        <v>нд</v>
      </c>
      <c r="W26" s="25" t="str">
        <f t="shared" si="3"/>
        <v>нд</v>
      </c>
      <c r="X26" s="25" t="str">
        <f t="shared" si="3"/>
        <v>нд</v>
      </c>
      <c r="Y26" s="25" t="str">
        <f t="shared" si="3"/>
        <v>нд</v>
      </c>
      <c r="Z26" s="25" t="str">
        <f t="shared" si="3"/>
        <v>нд</v>
      </c>
      <c r="AA26" s="25" t="str">
        <f t="shared" si="3"/>
        <v>нд</v>
      </c>
      <c r="AB26" s="25" t="str">
        <f t="shared" si="3"/>
        <v>нд</v>
      </c>
      <c r="AC26" s="25" t="str">
        <f t="shared" si="3"/>
        <v>нд</v>
      </c>
      <c r="AD26" s="25" t="str">
        <f t="shared" si="3"/>
        <v>нд</v>
      </c>
      <c r="AE26" s="25" t="str">
        <f t="shared" si="3"/>
        <v>нд</v>
      </c>
      <c r="AF26" s="25" t="str">
        <f t="shared" si="3"/>
        <v>нд</v>
      </c>
      <c r="AG26" s="25" t="str">
        <f t="shared" si="3"/>
        <v>нд</v>
      </c>
      <c r="AH26" s="25" t="str">
        <f t="shared" si="3"/>
        <v>нд</v>
      </c>
      <c r="AI26" s="25" t="str">
        <f t="shared" si="3"/>
        <v>нд</v>
      </c>
      <c r="AJ26" s="25" t="str">
        <f t="shared" si="3"/>
        <v>нд</v>
      </c>
      <c r="AK26" s="25" t="str">
        <f t="shared" si="3"/>
        <v>нд</v>
      </c>
      <c r="AL26" s="25" t="str">
        <f t="shared" si="3"/>
        <v>нд</v>
      </c>
      <c r="AM26" s="25" t="str">
        <f t="shared" si="3"/>
        <v>нд</v>
      </c>
      <c r="AN26" s="25" t="str">
        <f t="shared" si="3"/>
        <v>нд</v>
      </c>
      <c r="AO26" s="25" t="str">
        <f t="shared" si="3"/>
        <v>нд</v>
      </c>
      <c r="AP26" s="25" t="str">
        <f t="shared" si="3"/>
        <v>нд</v>
      </c>
      <c r="AQ26" s="25" t="str">
        <f t="shared" si="3"/>
        <v>нд</v>
      </c>
      <c r="AR26" s="25" t="str">
        <f t="shared" si="3"/>
        <v>нд</v>
      </c>
      <c r="AS26" s="25" t="str">
        <f t="shared" si="3"/>
        <v>нд</v>
      </c>
      <c r="AT26" s="25" t="str">
        <f t="shared" si="3"/>
        <v>нд</v>
      </c>
      <c r="AU26" s="25" t="str">
        <f t="shared" si="3"/>
        <v>нд</v>
      </c>
      <c r="AV26" s="25" t="str">
        <f t="shared" si="3"/>
        <v>нд</v>
      </c>
      <c r="AW26" s="25" t="str">
        <f t="shared" si="3"/>
        <v>нд</v>
      </c>
      <c r="AX26" s="25" t="str">
        <f t="shared" si="3"/>
        <v>нд</v>
      </c>
      <c r="AY26" s="25" t="str">
        <f t="shared" si="3"/>
        <v>нд</v>
      </c>
      <c r="AZ26" s="27">
        <f t="shared" si="3"/>
        <v>3.6309999999999998</v>
      </c>
      <c r="BA26" s="27">
        <f t="shared" si="3"/>
        <v>4.0651580330000003</v>
      </c>
      <c r="BB26" s="25" t="str">
        <f t="shared" si="3"/>
        <v>нд</v>
      </c>
      <c r="BC26" s="25" t="str">
        <f t="shared" si="3"/>
        <v>нд</v>
      </c>
    </row>
    <row r="27" spans="1:55" s="14" customFormat="1" ht="15.75" x14ac:dyDescent="0.2">
      <c r="A27" s="23" t="s">
        <v>3</v>
      </c>
      <c r="B27" s="24" t="s">
        <v>183</v>
      </c>
      <c r="C27" s="17" t="s">
        <v>154</v>
      </c>
      <c r="D27" s="25" t="str">
        <f>IF(_xlfn.AGGREGATE(9,6,D28,D49,D76,D79,D80,D81)=0,"нд",_xlfn.AGGREGATE(9,6,D28,D49,D76,D79,D80,D81))</f>
        <v>нд</v>
      </c>
      <c r="E27" s="25" t="str">
        <f t="shared" ref="E27:BC27" si="4">IF(_xlfn.AGGREGATE(9,6,E28,E49,E76,E79,E80,E81)=0,"нд",_xlfn.AGGREGATE(9,6,E28,E49,E76,E79,E80,E81))</f>
        <v>нд</v>
      </c>
      <c r="F27" s="25" t="str">
        <f t="shared" si="4"/>
        <v>нд</v>
      </c>
      <c r="G27" s="25" t="str">
        <f t="shared" si="4"/>
        <v>нд</v>
      </c>
      <c r="H27" s="25" t="str">
        <f t="shared" si="4"/>
        <v>нд</v>
      </c>
      <c r="I27" s="25" t="str">
        <f t="shared" si="4"/>
        <v>нд</v>
      </c>
      <c r="J27" s="25" t="str">
        <f t="shared" si="4"/>
        <v>нд</v>
      </c>
      <c r="K27" s="25" t="str">
        <f t="shared" si="4"/>
        <v>нд</v>
      </c>
      <c r="L27" s="25" t="str">
        <f t="shared" si="4"/>
        <v>нд</v>
      </c>
      <c r="M27" s="25" t="str">
        <f t="shared" si="4"/>
        <v>нд</v>
      </c>
      <c r="N27" s="25" t="str">
        <f t="shared" si="4"/>
        <v>нд</v>
      </c>
      <c r="O27" s="25" t="str">
        <f t="shared" si="4"/>
        <v>нд</v>
      </c>
      <c r="P27" s="25" t="str">
        <f t="shared" si="4"/>
        <v>нд</v>
      </c>
      <c r="Q27" s="25" t="str">
        <f t="shared" si="4"/>
        <v>нд</v>
      </c>
      <c r="R27" s="25" t="str">
        <f t="shared" si="4"/>
        <v>нд</v>
      </c>
      <c r="S27" s="25" t="str">
        <f t="shared" si="4"/>
        <v>нд</v>
      </c>
      <c r="T27" s="25" t="str">
        <f t="shared" si="4"/>
        <v>нд</v>
      </c>
      <c r="U27" s="25" t="str">
        <f t="shared" si="4"/>
        <v>нд</v>
      </c>
      <c r="V27" s="25" t="str">
        <f t="shared" si="4"/>
        <v>нд</v>
      </c>
      <c r="W27" s="25" t="str">
        <f t="shared" si="4"/>
        <v>нд</v>
      </c>
      <c r="X27" s="25" t="str">
        <f t="shared" si="4"/>
        <v>нд</v>
      </c>
      <c r="Y27" s="25" t="str">
        <f t="shared" si="4"/>
        <v>нд</v>
      </c>
      <c r="Z27" s="26" t="str">
        <f t="shared" si="4"/>
        <v>нд</v>
      </c>
      <c r="AA27" s="27">
        <f t="shared" si="4"/>
        <v>4.2450000000000001</v>
      </c>
      <c r="AB27" s="25">
        <f t="shared" si="4"/>
        <v>11</v>
      </c>
      <c r="AC27" s="25" t="str">
        <f t="shared" si="4"/>
        <v>нд</v>
      </c>
      <c r="AD27" s="25" t="str">
        <f t="shared" si="4"/>
        <v>нд</v>
      </c>
      <c r="AE27" s="25" t="str">
        <f t="shared" si="4"/>
        <v>нд</v>
      </c>
      <c r="AF27" s="25" t="str">
        <f t="shared" si="4"/>
        <v>нд</v>
      </c>
      <c r="AG27" s="25" t="str">
        <f t="shared" si="4"/>
        <v>нд</v>
      </c>
      <c r="AH27" s="25" t="str">
        <f t="shared" si="4"/>
        <v>нд</v>
      </c>
      <c r="AI27" s="25" t="str">
        <f t="shared" si="4"/>
        <v>нд</v>
      </c>
      <c r="AJ27" s="25" t="str">
        <f t="shared" si="4"/>
        <v>нд</v>
      </c>
      <c r="AK27" s="25" t="str">
        <f t="shared" si="4"/>
        <v>нд</v>
      </c>
      <c r="AL27" s="25" t="str">
        <f t="shared" si="4"/>
        <v>нд</v>
      </c>
      <c r="AM27" s="25" t="str">
        <f t="shared" si="4"/>
        <v>нд</v>
      </c>
      <c r="AN27" s="25" t="str">
        <f t="shared" si="4"/>
        <v>нд</v>
      </c>
      <c r="AO27" s="25" t="str">
        <f t="shared" si="4"/>
        <v>нд</v>
      </c>
      <c r="AP27" s="25" t="str">
        <f t="shared" si="4"/>
        <v>нд</v>
      </c>
      <c r="AQ27" s="25" t="str">
        <f t="shared" si="4"/>
        <v>нд</v>
      </c>
      <c r="AR27" s="27">
        <f t="shared" si="4"/>
        <v>30.315999999999999</v>
      </c>
      <c r="AS27" s="27">
        <f t="shared" si="4"/>
        <v>22.8258381632</v>
      </c>
      <c r="AT27" s="25" t="str">
        <f t="shared" si="4"/>
        <v>нд</v>
      </c>
      <c r="AU27" s="25" t="str">
        <f t="shared" si="4"/>
        <v>нд</v>
      </c>
      <c r="AV27" s="25" t="str">
        <f t="shared" si="4"/>
        <v>нд</v>
      </c>
      <c r="AW27" s="25" t="str">
        <f t="shared" si="4"/>
        <v>нд</v>
      </c>
      <c r="AX27" s="25" t="str">
        <f t="shared" si="4"/>
        <v>нд</v>
      </c>
      <c r="AY27" s="25" t="str">
        <f t="shared" si="4"/>
        <v>нд</v>
      </c>
      <c r="AZ27" s="27">
        <f t="shared" si="4"/>
        <v>3.6309999999999998</v>
      </c>
      <c r="BA27" s="27">
        <f t="shared" si="4"/>
        <v>4.0651580330000003</v>
      </c>
      <c r="BB27" s="25" t="str">
        <f t="shared" si="4"/>
        <v>нд</v>
      </c>
      <c r="BC27" s="25" t="str">
        <f t="shared" si="4"/>
        <v>нд</v>
      </c>
    </row>
    <row r="28" spans="1:55" s="14" customFormat="1" ht="31.5" x14ac:dyDescent="0.2">
      <c r="A28" s="23" t="s">
        <v>85</v>
      </c>
      <c r="B28" s="24" t="s">
        <v>86</v>
      </c>
      <c r="C28" s="17" t="s">
        <v>154</v>
      </c>
      <c r="D28" s="25" t="str">
        <f>IF(_xlfn.AGGREGATE(9,6,D29,D33,D36,D45)=0,"нд",_xlfn.AGGREGATE(9,6,D29,D33,D36,D45))</f>
        <v>нд</v>
      </c>
      <c r="E28" s="25" t="str">
        <f t="shared" ref="E28:BC28" si="5">IF(_xlfn.AGGREGATE(9,6,E29,E33,E36,E45)=0,"нд",_xlfn.AGGREGATE(9,6,E29,E33,E36,E45))</f>
        <v>нд</v>
      </c>
      <c r="F28" s="25" t="str">
        <f t="shared" si="5"/>
        <v>нд</v>
      </c>
      <c r="G28" s="25" t="str">
        <f t="shared" si="5"/>
        <v>нд</v>
      </c>
      <c r="H28" s="25" t="str">
        <f t="shared" si="5"/>
        <v>нд</v>
      </c>
      <c r="I28" s="25" t="str">
        <f t="shared" si="5"/>
        <v>нд</v>
      </c>
      <c r="J28" s="25" t="str">
        <f t="shared" si="5"/>
        <v>нд</v>
      </c>
      <c r="K28" s="25" t="str">
        <f t="shared" si="5"/>
        <v>нд</v>
      </c>
      <c r="L28" s="25" t="str">
        <f t="shared" si="5"/>
        <v>нд</v>
      </c>
      <c r="M28" s="25" t="str">
        <f t="shared" si="5"/>
        <v>нд</v>
      </c>
      <c r="N28" s="25" t="str">
        <f t="shared" si="5"/>
        <v>нд</v>
      </c>
      <c r="O28" s="25" t="str">
        <f t="shared" si="5"/>
        <v>нд</v>
      </c>
      <c r="P28" s="25" t="str">
        <f t="shared" si="5"/>
        <v>нд</v>
      </c>
      <c r="Q28" s="25" t="str">
        <f>IF(_xlfn.AGGREGATE(9,6,Q29,Q33,Q36,Q45)=0,"нд",_xlfn.AGGREGATE(9,6,Q29,Q33,Q36,Q45))</f>
        <v>нд</v>
      </c>
      <c r="R28" s="25" t="str">
        <f t="shared" si="5"/>
        <v>нд</v>
      </c>
      <c r="S28" s="25" t="str">
        <f t="shared" si="5"/>
        <v>нд</v>
      </c>
      <c r="T28" s="25" t="str">
        <f t="shared" si="5"/>
        <v>нд</v>
      </c>
      <c r="U28" s="25" t="str">
        <f t="shared" si="5"/>
        <v>нд</v>
      </c>
      <c r="V28" s="25" t="str">
        <f t="shared" si="5"/>
        <v>нд</v>
      </c>
      <c r="W28" s="25" t="str">
        <f t="shared" si="5"/>
        <v>нд</v>
      </c>
      <c r="X28" s="25" t="str">
        <f t="shared" si="5"/>
        <v>нд</v>
      </c>
      <c r="Y28" s="25" t="str">
        <f t="shared" si="5"/>
        <v>нд</v>
      </c>
      <c r="Z28" s="25" t="str">
        <f t="shared" si="5"/>
        <v>нд</v>
      </c>
      <c r="AA28" s="25" t="str">
        <f t="shared" si="5"/>
        <v>нд</v>
      </c>
      <c r="AB28" s="25">
        <f t="shared" si="5"/>
        <v>11</v>
      </c>
      <c r="AC28" s="25" t="str">
        <f t="shared" si="5"/>
        <v>нд</v>
      </c>
      <c r="AD28" s="25" t="str">
        <f t="shared" si="5"/>
        <v>нд</v>
      </c>
      <c r="AE28" s="25" t="str">
        <f t="shared" si="5"/>
        <v>нд</v>
      </c>
      <c r="AF28" s="25" t="str">
        <f t="shared" si="5"/>
        <v>нд</v>
      </c>
      <c r="AG28" s="25" t="str">
        <f t="shared" si="5"/>
        <v>нд</v>
      </c>
      <c r="AH28" s="25" t="str">
        <f t="shared" si="5"/>
        <v>нд</v>
      </c>
      <c r="AI28" s="25" t="str">
        <f t="shared" si="5"/>
        <v>нд</v>
      </c>
      <c r="AJ28" s="25" t="str">
        <f t="shared" si="5"/>
        <v>нд</v>
      </c>
      <c r="AK28" s="25" t="str">
        <f t="shared" si="5"/>
        <v>нд</v>
      </c>
      <c r="AL28" s="25" t="str">
        <f t="shared" si="5"/>
        <v>нд</v>
      </c>
      <c r="AM28" s="25" t="str">
        <f t="shared" si="5"/>
        <v>нд</v>
      </c>
      <c r="AN28" s="25" t="str">
        <f t="shared" si="5"/>
        <v>нд</v>
      </c>
      <c r="AO28" s="25" t="str">
        <f t="shared" si="5"/>
        <v>нд</v>
      </c>
      <c r="AP28" s="25" t="str">
        <f t="shared" si="5"/>
        <v>нд</v>
      </c>
      <c r="AQ28" s="25" t="str">
        <f t="shared" si="5"/>
        <v>нд</v>
      </c>
      <c r="AR28" s="25">
        <f t="shared" si="5"/>
        <v>1.599</v>
      </c>
      <c r="AS28" s="26" t="str">
        <f t="shared" si="5"/>
        <v>нд</v>
      </c>
      <c r="AT28" s="25" t="str">
        <f t="shared" si="5"/>
        <v>нд</v>
      </c>
      <c r="AU28" s="25" t="str">
        <f t="shared" si="5"/>
        <v>нд</v>
      </c>
      <c r="AV28" s="25" t="str">
        <f t="shared" si="5"/>
        <v>нд</v>
      </c>
      <c r="AW28" s="25" t="str">
        <f t="shared" si="5"/>
        <v>нд</v>
      </c>
      <c r="AX28" s="25" t="str">
        <f t="shared" si="5"/>
        <v>нд</v>
      </c>
      <c r="AY28" s="25" t="str">
        <f t="shared" si="5"/>
        <v>нд</v>
      </c>
      <c r="AZ28" s="25" t="str">
        <f t="shared" si="5"/>
        <v>нд</v>
      </c>
      <c r="BA28" s="25" t="str">
        <f t="shared" si="5"/>
        <v>нд</v>
      </c>
      <c r="BB28" s="25" t="str">
        <f t="shared" si="5"/>
        <v>нд</v>
      </c>
      <c r="BC28" s="25" t="str">
        <f t="shared" si="5"/>
        <v>нд</v>
      </c>
    </row>
    <row r="29" spans="1:55" s="14" customFormat="1" ht="47.25" x14ac:dyDescent="0.2">
      <c r="A29" s="23" t="s">
        <v>87</v>
      </c>
      <c r="B29" s="24" t="s">
        <v>88</v>
      </c>
      <c r="C29" s="17" t="s">
        <v>154</v>
      </c>
      <c r="D29" s="25" t="s">
        <v>84</v>
      </c>
      <c r="E29" s="25" t="s">
        <v>84</v>
      </c>
      <c r="F29" s="25" t="s">
        <v>84</v>
      </c>
      <c r="G29" s="25" t="s">
        <v>84</v>
      </c>
      <c r="H29" s="25" t="s">
        <v>84</v>
      </c>
      <c r="I29" s="25" t="s">
        <v>84</v>
      </c>
      <c r="J29" s="25" t="s">
        <v>84</v>
      </c>
      <c r="K29" s="25" t="s">
        <v>84</v>
      </c>
      <c r="L29" s="25" t="s">
        <v>84</v>
      </c>
      <c r="M29" s="25" t="s">
        <v>84</v>
      </c>
      <c r="N29" s="25" t="s">
        <v>84</v>
      </c>
      <c r="O29" s="25" t="s">
        <v>84</v>
      </c>
      <c r="P29" s="25" t="s">
        <v>84</v>
      </c>
      <c r="Q29" s="25" t="s">
        <v>84</v>
      </c>
      <c r="R29" s="25" t="s">
        <v>84</v>
      </c>
      <c r="S29" s="25" t="s">
        <v>84</v>
      </c>
      <c r="T29" s="25" t="s">
        <v>84</v>
      </c>
      <c r="U29" s="25" t="s">
        <v>84</v>
      </c>
      <c r="V29" s="25" t="s">
        <v>84</v>
      </c>
      <c r="W29" s="25" t="s">
        <v>84</v>
      </c>
      <c r="X29" s="25" t="s">
        <v>84</v>
      </c>
      <c r="Y29" s="25" t="s">
        <v>84</v>
      </c>
      <c r="Z29" s="25" t="s">
        <v>84</v>
      </c>
      <c r="AA29" s="26" t="s">
        <v>84</v>
      </c>
      <c r="AB29" s="25" t="s">
        <v>84</v>
      </c>
      <c r="AC29" s="25" t="s">
        <v>84</v>
      </c>
      <c r="AD29" s="25" t="s">
        <v>84</v>
      </c>
      <c r="AE29" s="25" t="s">
        <v>84</v>
      </c>
      <c r="AF29" s="25" t="s">
        <v>84</v>
      </c>
      <c r="AG29" s="25" t="s">
        <v>84</v>
      </c>
      <c r="AH29" s="25" t="s">
        <v>84</v>
      </c>
      <c r="AI29" s="25" t="s">
        <v>84</v>
      </c>
      <c r="AJ29" s="25" t="s">
        <v>84</v>
      </c>
      <c r="AK29" s="25" t="s">
        <v>84</v>
      </c>
      <c r="AL29" s="25" t="s">
        <v>84</v>
      </c>
      <c r="AM29" s="25" t="s">
        <v>84</v>
      </c>
      <c r="AN29" s="25" t="s">
        <v>84</v>
      </c>
      <c r="AO29" s="25" t="s">
        <v>84</v>
      </c>
      <c r="AP29" s="25" t="s">
        <v>84</v>
      </c>
      <c r="AQ29" s="25" t="s">
        <v>84</v>
      </c>
      <c r="AR29" s="25" t="s">
        <v>84</v>
      </c>
      <c r="AS29" s="25" t="s">
        <v>84</v>
      </c>
      <c r="AT29" s="25" t="s">
        <v>84</v>
      </c>
      <c r="AU29" s="25" t="s">
        <v>84</v>
      </c>
      <c r="AV29" s="25" t="s">
        <v>84</v>
      </c>
      <c r="AW29" s="25" t="s">
        <v>84</v>
      </c>
      <c r="AX29" s="25" t="s">
        <v>84</v>
      </c>
      <c r="AY29" s="25" t="s">
        <v>84</v>
      </c>
      <c r="AZ29" s="25" t="s">
        <v>84</v>
      </c>
      <c r="BA29" s="25" t="s">
        <v>84</v>
      </c>
      <c r="BB29" s="25" t="s">
        <v>84</v>
      </c>
      <c r="BC29" s="25" t="s">
        <v>84</v>
      </c>
    </row>
    <row r="30" spans="1:55" s="14" customFormat="1" ht="78.75" x14ac:dyDescent="0.2">
      <c r="A30" s="23" t="s">
        <v>89</v>
      </c>
      <c r="B30" s="24" t="s">
        <v>90</v>
      </c>
      <c r="C30" s="17" t="s">
        <v>154</v>
      </c>
      <c r="D30" s="25" t="s">
        <v>84</v>
      </c>
      <c r="E30" s="25" t="s">
        <v>84</v>
      </c>
      <c r="F30" s="25" t="s">
        <v>84</v>
      </c>
      <c r="G30" s="25" t="s">
        <v>84</v>
      </c>
      <c r="H30" s="25" t="s">
        <v>84</v>
      </c>
      <c r="I30" s="25" t="s">
        <v>84</v>
      </c>
      <c r="J30" s="25" t="s">
        <v>84</v>
      </c>
      <c r="K30" s="25" t="s">
        <v>84</v>
      </c>
      <c r="L30" s="25" t="s">
        <v>84</v>
      </c>
      <c r="M30" s="25" t="s">
        <v>84</v>
      </c>
      <c r="N30" s="25" t="s">
        <v>84</v>
      </c>
      <c r="O30" s="25" t="s">
        <v>84</v>
      </c>
      <c r="P30" s="25" t="s">
        <v>84</v>
      </c>
      <c r="Q30" s="25" t="s">
        <v>84</v>
      </c>
      <c r="R30" s="25" t="s">
        <v>84</v>
      </c>
      <c r="S30" s="25" t="s">
        <v>84</v>
      </c>
      <c r="T30" s="25" t="s">
        <v>84</v>
      </c>
      <c r="U30" s="25" t="s">
        <v>84</v>
      </c>
      <c r="V30" s="25" t="s">
        <v>84</v>
      </c>
      <c r="W30" s="25" t="s">
        <v>84</v>
      </c>
      <c r="X30" s="25" t="s">
        <v>84</v>
      </c>
      <c r="Y30" s="25" t="s">
        <v>84</v>
      </c>
      <c r="Z30" s="25" t="s">
        <v>84</v>
      </c>
      <c r="AA30" s="26" t="s">
        <v>84</v>
      </c>
      <c r="AB30" s="25" t="s">
        <v>84</v>
      </c>
      <c r="AC30" s="25" t="s">
        <v>84</v>
      </c>
      <c r="AD30" s="25" t="s">
        <v>84</v>
      </c>
      <c r="AE30" s="25" t="s">
        <v>84</v>
      </c>
      <c r="AF30" s="25" t="s">
        <v>84</v>
      </c>
      <c r="AG30" s="25" t="s">
        <v>84</v>
      </c>
      <c r="AH30" s="25" t="s">
        <v>84</v>
      </c>
      <c r="AI30" s="25" t="s">
        <v>84</v>
      </c>
      <c r="AJ30" s="25" t="s">
        <v>84</v>
      </c>
      <c r="AK30" s="25" t="s">
        <v>84</v>
      </c>
      <c r="AL30" s="25" t="s">
        <v>84</v>
      </c>
      <c r="AM30" s="25" t="s">
        <v>84</v>
      </c>
      <c r="AN30" s="25" t="s">
        <v>84</v>
      </c>
      <c r="AO30" s="25" t="s">
        <v>84</v>
      </c>
      <c r="AP30" s="25" t="s">
        <v>84</v>
      </c>
      <c r="AQ30" s="25" t="s">
        <v>84</v>
      </c>
      <c r="AR30" s="25" t="s">
        <v>84</v>
      </c>
      <c r="AS30" s="25" t="s">
        <v>84</v>
      </c>
      <c r="AT30" s="25" t="s">
        <v>84</v>
      </c>
      <c r="AU30" s="25" t="s">
        <v>84</v>
      </c>
      <c r="AV30" s="25" t="s">
        <v>84</v>
      </c>
      <c r="AW30" s="25" t="s">
        <v>84</v>
      </c>
      <c r="AX30" s="25" t="s">
        <v>84</v>
      </c>
      <c r="AY30" s="25" t="s">
        <v>84</v>
      </c>
      <c r="AZ30" s="25" t="s">
        <v>84</v>
      </c>
      <c r="BA30" s="25" t="s">
        <v>84</v>
      </c>
      <c r="BB30" s="25" t="s">
        <v>84</v>
      </c>
      <c r="BC30" s="25" t="s">
        <v>84</v>
      </c>
    </row>
    <row r="31" spans="1:55" s="14" customFormat="1" ht="78.75" x14ac:dyDescent="0.2">
      <c r="A31" s="23" t="s">
        <v>91</v>
      </c>
      <c r="B31" s="24" t="s">
        <v>92</v>
      </c>
      <c r="C31" s="17" t="s">
        <v>154</v>
      </c>
      <c r="D31" s="25" t="s">
        <v>84</v>
      </c>
      <c r="E31" s="25" t="s">
        <v>84</v>
      </c>
      <c r="F31" s="25" t="s">
        <v>84</v>
      </c>
      <c r="G31" s="25" t="s">
        <v>84</v>
      </c>
      <c r="H31" s="25" t="s">
        <v>84</v>
      </c>
      <c r="I31" s="25" t="s">
        <v>84</v>
      </c>
      <c r="J31" s="25" t="s">
        <v>84</v>
      </c>
      <c r="K31" s="25" t="s">
        <v>84</v>
      </c>
      <c r="L31" s="25" t="s">
        <v>84</v>
      </c>
      <c r="M31" s="25" t="s">
        <v>84</v>
      </c>
      <c r="N31" s="25" t="s">
        <v>84</v>
      </c>
      <c r="O31" s="25" t="s">
        <v>84</v>
      </c>
      <c r="P31" s="25" t="s">
        <v>84</v>
      </c>
      <c r="Q31" s="25" t="s">
        <v>84</v>
      </c>
      <c r="R31" s="25" t="s">
        <v>84</v>
      </c>
      <c r="S31" s="25" t="s">
        <v>84</v>
      </c>
      <c r="T31" s="25" t="s">
        <v>84</v>
      </c>
      <c r="U31" s="25" t="s">
        <v>84</v>
      </c>
      <c r="V31" s="25" t="s">
        <v>84</v>
      </c>
      <c r="W31" s="25" t="s">
        <v>84</v>
      </c>
      <c r="X31" s="25" t="s">
        <v>84</v>
      </c>
      <c r="Y31" s="25" t="s">
        <v>84</v>
      </c>
      <c r="Z31" s="25" t="s">
        <v>84</v>
      </c>
      <c r="AA31" s="26" t="s">
        <v>84</v>
      </c>
      <c r="AB31" s="25" t="s">
        <v>84</v>
      </c>
      <c r="AC31" s="25" t="s">
        <v>84</v>
      </c>
      <c r="AD31" s="25" t="s">
        <v>84</v>
      </c>
      <c r="AE31" s="25" t="s">
        <v>84</v>
      </c>
      <c r="AF31" s="25" t="s">
        <v>84</v>
      </c>
      <c r="AG31" s="25" t="s">
        <v>84</v>
      </c>
      <c r="AH31" s="25" t="s">
        <v>84</v>
      </c>
      <c r="AI31" s="25" t="s">
        <v>84</v>
      </c>
      <c r="AJ31" s="25" t="s">
        <v>84</v>
      </c>
      <c r="AK31" s="25" t="s">
        <v>84</v>
      </c>
      <c r="AL31" s="25" t="s">
        <v>84</v>
      </c>
      <c r="AM31" s="25" t="s">
        <v>84</v>
      </c>
      <c r="AN31" s="25" t="s">
        <v>84</v>
      </c>
      <c r="AO31" s="25" t="s">
        <v>84</v>
      </c>
      <c r="AP31" s="25" t="s">
        <v>84</v>
      </c>
      <c r="AQ31" s="25" t="s">
        <v>84</v>
      </c>
      <c r="AR31" s="25" t="s">
        <v>84</v>
      </c>
      <c r="AS31" s="25" t="s">
        <v>84</v>
      </c>
      <c r="AT31" s="25" t="s">
        <v>84</v>
      </c>
      <c r="AU31" s="25" t="s">
        <v>84</v>
      </c>
      <c r="AV31" s="25" t="s">
        <v>84</v>
      </c>
      <c r="AW31" s="25" t="s">
        <v>84</v>
      </c>
      <c r="AX31" s="25" t="s">
        <v>84</v>
      </c>
      <c r="AY31" s="25" t="s">
        <v>84</v>
      </c>
      <c r="AZ31" s="25" t="s">
        <v>84</v>
      </c>
      <c r="BA31" s="25" t="s">
        <v>84</v>
      </c>
      <c r="BB31" s="25" t="s">
        <v>84</v>
      </c>
      <c r="BC31" s="25" t="s">
        <v>84</v>
      </c>
    </row>
    <row r="32" spans="1:55" s="14" customFormat="1" ht="63" x14ac:dyDescent="0.2">
      <c r="A32" s="23" t="s">
        <v>93</v>
      </c>
      <c r="B32" s="24" t="s">
        <v>94</v>
      </c>
      <c r="C32" s="17" t="s">
        <v>154</v>
      </c>
      <c r="D32" s="25" t="s">
        <v>84</v>
      </c>
      <c r="E32" s="25" t="s">
        <v>84</v>
      </c>
      <c r="F32" s="25" t="s">
        <v>84</v>
      </c>
      <c r="G32" s="25" t="s">
        <v>84</v>
      </c>
      <c r="H32" s="25" t="s">
        <v>84</v>
      </c>
      <c r="I32" s="25" t="s">
        <v>84</v>
      </c>
      <c r="J32" s="25" t="s">
        <v>84</v>
      </c>
      <c r="K32" s="25" t="s">
        <v>84</v>
      </c>
      <c r="L32" s="25" t="s">
        <v>84</v>
      </c>
      <c r="M32" s="25" t="s">
        <v>84</v>
      </c>
      <c r="N32" s="25" t="s">
        <v>84</v>
      </c>
      <c r="O32" s="25" t="s">
        <v>84</v>
      </c>
      <c r="P32" s="25" t="s">
        <v>84</v>
      </c>
      <c r="Q32" s="25" t="s">
        <v>84</v>
      </c>
      <c r="R32" s="25" t="s">
        <v>84</v>
      </c>
      <c r="S32" s="25" t="s">
        <v>84</v>
      </c>
      <c r="T32" s="25" t="s">
        <v>84</v>
      </c>
      <c r="U32" s="25" t="s">
        <v>84</v>
      </c>
      <c r="V32" s="25" t="s">
        <v>84</v>
      </c>
      <c r="W32" s="25" t="s">
        <v>84</v>
      </c>
      <c r="X32" s="25" t="s">
        <v>84</v>
      </c>
      <c r="Y32" s="25" t="s">
        <v>84</v>
      </c>
      <c r="Z32" s="25" t="s">
        <v>84</v>
      </c>
      <c r="AA32" s="26" t="s">
        <v>84</v>
      </c>
      <c r="AB32" s="25" t="s">
        <v>84</v>
      </c>
      <c r="AC32" s="25" t="s">
        <v>84</v>
      </c>
      <c r="AD32" s="25" t="s">
        <v>84</v>
      </c>
      <c r="AE32" s="25" t="s">
        <v>84</v>
      </c>
      <c r="AF32" s="25" t="s">
        <v>84</v>
      </c>
      <c r="AG32" s="25" t="s">
        <v>84</v>
      </c>
      <c r="AH32" s="25" t="s">
        <v>84</v>
      </c>
      <c r="AI32" s="25" t="s">
        <v>84</v>
      </c>
      <c r="AJ32" s="25" t="s">
        <v>84</v>
      </c>
      <c r="AK32" s="25" t="s">
        <v>84</v>
      </c>
      <c r="AL32" s="25" t="s">
        <v>84</v>
      </c>
      <c r="AM32" s="25" t="s">
        <v>84</v>
      </c>
      <c r="AN32" s="25" t="s">
        <v>84</v>
      </c>
      <c r="AO32" s="25" t="s">
        <v>84</v>
      </c>
      <c r="AP32" s="25" t="s">
        <v>84</v>
      </c>
      <c r="AQ32" s="25" t="s">
        <v>84</v>
      </c>
      <c r="AR32" s="25" t="s">
        <v>84</v>
      </c>
      <c r="AS32" s="25" t="s">
        <v>84</v>
      </c>
      <c r="AT32" s="25" t="s">
        <v>84</v>
      </c>
      <c r="AU32" s="25" t="s">
        <v>84</v>
      </c>
      <c r="AV32" s="25" t="s">
        <v>84</v>
      </c>
      <c r="AW32" s="25" t="s">
        <v>84</v>
      </c>
      <c r="AX32" s="25" t="s">
        <v>84</v>
      </c>
      <c r="AY32" s="25" t="s">
        <v>84</v>
      </c>
      <c r="AZ32" s="25" t="s">
        <v>84</v>
      </c>
      <c r="BA32" s="25" t="s">
        <v>84</v>
      </c>
      <c r="BB32" s="25" t="s">
        <v>84</v>
      </c>
      <c r="BC32" s="25" t="s">
        <v>84</v>
      </c>
    </row>
    <row r="33" spans="1:55" s="14" customFormat="1" ht="47.25" x14ac:dyDescent="0.2">
      <c r="A33" s="23" t="s">
        <v>95</v>
      </c>
      <c r="B33" s="24" t="s">
        <v>96</v>
      </c>
      <c r="C33" s="17" t="s">
        <v>154</v>
      </c>
      <c r="D33" s="25" t="s">
        <v>84</v>
      </c>
      <c r="E33" s="25" t="s">
        <v>84</v>
      </c>
      <c r="F33" s="25" t="s">
        <v>84</v>
      </c>
      <c r="G33" s="25" t="s">
        <v>84</v>
      </c>
      <c r="H33" s="25" t="s">
        <v>84</v>
      </c>
      <c r="I33" s="25" t="s">
        <v>84</v>
      </c>
      <c r="J33" s="25" t="s">
        <v>84</v>
      </c>
      <c r="K33" s="25" t="s">
        <v>84</v>
      </c>
      <c r="L33" s="25" t="s">
        <v>84</v>
      </c>
      <c r="M33" s="25" t="s">
        <v>84</v>
      </c>
      <c r="N33" s="25" t="s">
        <v>84</v>
      </c>
      <c r="O33" s="25" t="s">
        <v>84</v>
      </c>
      <c r="P33" s="25" t="s">
        <v>84</v>
      </c>
      <c r="Q33" s="25" t="s">
        <v>84</v>
      </c>
      <c r="R33" s="25" t="s">
        <v>84</v>
      </c>
      <c r="S33" s="25" t="s">
        <v>84</v>
      </c>
      <c r="T33" s="25" t="s">
        <v>84</v>
      </c>
      <c r="U33" s="25" t="s">
        <v>84</v>
      </c>
      <c r="V33" s="25" t="s">
        <v>84</v>
      </c>
      <c r="W33" s="25" t="s">
        <v>84</v>
      </c>
      <c r="X33" s="25" t="s">
        <v>84</v>
      </c>
      <c r="Y33" s="25" t="s">
        <v>84</v>
      </c>
      <c r="Z33" s="25" t="s">
        <v>84</v>
      </c>
      <c r="AA33" s="26" t="s">
        <v>84</v>
      </c>
      <c r="AB33" s="25" t="s">
        <v>84</v>
      </c>
      <c r="AC33" s="25" t="s">
        <v>84</v>
      </c>
      <c r="AD33" s="25" t="s">
        <v>84</v>
      </c>
      <c r="AE33" s="25" t="s">
        <v>84</v>
      </c>
      <c r="AF33" s="25" t="s">
        <v>84</v>
      </c>
      <c r="AG33" s="25" t="s">
        <v>84</v>
      </c>
      <c r="AH33" s="25" t="s">
        <v>84</v>
      </c>
      <c r="AI33" s="25" t="s">
        <v>84</v>
      </c>
      <c r="AJ33" s="25" t="s">
        <v>84</v>
      </c>
      <c r="AK33" s="25" t="s">
        <v>84</v>
      </c>
      <c r="AL33" s="25" t="s">
        <v>84</v>
      </c>
      <c r="AM33" s="25" t="s">
        <v>84</v>
      </c>
      <c r="AN33" s="25" t="s">
        <v>84</v>
      </c>
      <c r="AO33" s="25" t="s">
        <v>84</v>
      </c>
      <c r="AP33" s="25" t="s">
        <v>84</v>
      </c>
      <c r="AQ33" s="25" t="s">
        <v>84</v>
      </c>
      <c r="AR33" s="25" t="s">
        <v>84</v>
      </c>
      <c r="AS33" s="25" t="s">
        <v>84</v>
      </c>
      <c r="AT33" s="25" t="s">
        <v>84</v>
      </c>
      <c r="AU33" s="25" t="s">
        <v>84</v>
      </c>
      <c r="AV33" s="25" t="s">
        <v>84</v>
      </c>
      <c r="AW33" s="25" t="s">
        <v>84</v>
      </c>
      <c r="AX33" s="25" t="s">
        <v>84</v>
      </c>
      <c r="AY33" s="25" t="s">
        <v>84</v>
      </c>
      <c r="AZ33" s="25" t="s">
        <v>84</v>
      </c>
      <c r="BA33" s="25" t="s">
        <v>84</v>
      </c>
      <c r="BB33" s="25" t="s">
        <v>84</v>
      </c>
      <c r="BC33" s="25" t="s">
        <v>84</v>
      </c>
    </row>
    <row r="34" spans="1:55" s="14" customFormat="1" ht="78.75" x14ac:dyDescent="0.2">
      <c r="A34" s="23" t="s">
        <v>97</v>
      </c>
      <c r="B34" s="24" t="s">
        <v>98</v>
      </c>
      <c r="C34" s="17" t="s">
        <v>154</v>
      </c>
      <c r="D34" s="25" t="s">
        <v>84</v>
      </c>
      <c r="E34" s="25" t="s">
        <v>84</v>
      </c>
      <c r="F34" s="25" t="s">
        <v>84</v>
      </c>
      <c r="G34" s="25" t="s">
        <v>84</v>
      </c>
      <c r="H34" s="25" t="s">
        <v>84</v>
      </c>
      <c r="I34" s="25" t="s">
        <v>84</v>
      </c>
      <c r="J34" s="25" t="s">
        <v>84</v>
      </c>
      <c r="K34" s="25" t="s">
        <v>84</v>
      </c>
      <c r="L34" s="25" t="s">
        <v>84</v>
      </c>
      <c r="M34" s="25" t="s">
        <v>84</v>
      </c>
      <c r="N34" s="25" t="s">
        <v>84</v>
      </c>
      <c r="O34" s="25" t="s">
        <v>84</v>
      </c>
      <c r="P34" s="25" t="s">
        <v>84</v>
      </c>
      <c r="Q34" s="25" t="s">
        <v>84</v>
      </c>
      <c r="R34" s="25" t="s">
        <v>84</v>
      </c>
      <c r="S34" s="25" t="s">
        <v>84</v>
      </c>
      <c r="T34" s="25" t="s">
        <v>84</v>
      </c>
      <c r="U34" s="25" t="s">
        <v>84</v>
      </c>
      <c r="V34" s="25" t="s">
        <v>84</v>
      </c>
      <c r="W34" s="25" t="s">
        <v>84</v>
      </c>
      <c r="X34" s="25" t="s">
        <v>84</v>
      </c>
      <c r="Y34" s="25" t="s">
        <v>84</v>
      </c>
      <c r="Z34" s="25" t="s">
        <v>84</v>
      </c>
      <c r="AA34" s="26" t="s">
        <v>84</v>
      </c>
      <c r="AB34" s="25" t="s">
        <v>84</v>
      </c>
      <c r="AC34" s="25" t="s">
        <v>84</v>
      </c>
      <c r="AD34" s="25" t="s">
        <v>84</v>
      </c>
      <c r="AE34" s="25" t="s">
        <v>84</v>
      </c>
      <c r="AF34" s="25" t="s">
        <v>84</v>
      </c>
      <c r="AG34" s="25" t="s">
        <v>84</v>
      </c>
      <c r="AH34" s="25" t="s">
        <v>84</v>
      </c>
      <c r="AI34" s="25" t="s">
        <v>84</v>
      </c>
      <c r="AJ34" s="25" t="s">
        <v>84</v>
      </c>
      <c r="AK34" s="25" t="s">
        <v>84</v>
      </c>
      <c r="AL34" s="25" t="s">
        <v>84</v>
      </c>
      <c r="AM34" s="25" t="s">
        <v>84</v>
      </c>
      <c r="AN34" s="25" t="s">
        <v>84</v>
      </c>
      <c r="AO34" s="25" t="s">
        <v>84</v>
      </c>
      <c r="AP34" s="25" t="s">
        <v>84</v>
      </c>
      <c r="AQ34" s="25" t="s">
        <v>84</v>
      </c>
      <c r="AR34" s="25" t="s">
        <v>84</v>
      </c>
      <c r="AS34" s="25" t="s">
        <v>84</v>
      </c>
      <c r="AT34" s="25" t="s">
        <v>84</v>
      </c>
      <c r="AU34" s="25" t="s">
        <v>84</v>
      </c>
      <c r="AV34" s="25" t="s">
        <v>84</v>
      </c>
      <c r="AW34" s="25" t="s">
        <v>84</v>
      </c>
      <c r="AX34" s="25" t="s">
        <v>84</v>
      </c>
      <c r="AY34" s="25" t="s">
        <v>84</v>
      </c>
      <c r="AZ34" s="25" t="s">
        <v>84</v>
      </c>
      <c r="BA34" s="25" t="s">
        <v>84</v>
      </c>
      <c r="BB34" s="25" t="s">
        <v>84</v>
      </c>
      <c r="BC34" s="25" t="s">
        <v>84</v>
      </c>
    </row>
    <row r="35" spans="1:55" s="14" customFormat="1" ht="47.25" x14ac:dyDescent="0.2">
      <c r="A35" s="23" t="s">
        <v>99</v>
      </c>
      <c r="B35" s="24" t="s">
        <v>100</v>
      </c>
      <c r="C35" s="17" t="s">
        <v>154</v>
      </c>
      <c r="D35" s="25" t="s">
        <v>84</v>
      </c>
      <c r="E35" s="25" t="s">
        <v>84</v>
      </c>
      <c r="F35" s="25" t="s">
        <v>84</v>
      </c>
      <c r="G35" s="25" t="s">
        <v>84</v>
      </c>
      <c r="H35" s="25" t="s">
        <v>84</v>
      </c>
      <c r="I35" s="25" t="s">
        <v>84</v>
      </c>
      <c r="J35" s="25" t="s">
        <v>84</v>
      </c>
      <c r="K35" s="25" t="s">
        <v>84</v>
      </c>
      <c r="L35" s="25" t="s">
        <v>84</v>
      </c>
      <c r="M35" s="25" t="s">
        <v>84</v>
      </c>
      <c r="N35" s="25" t="s">
        <v>84</v>
      </c>
      <c r="O35" s="25" t="s">
        <v>84</v>
      </c>
      <c r="P35" s="25" t="s">
        <v>84</v>
      </c>
      <c r="Q35" s="25" t="s">
        <v>84</v>
      </c>
      <c r="R35" s="25" t="s">
        <v>84</v>
      </c>
      <c r="S35" s="25" t="s">
        <v>84</v>
      </c>
      <c r="T35" s="25" t="s">
        <v>84</v>
      </c>
      <c r="U35" s="25" t="s">
        <v>84</v>
      </c>
      <c r="V35" s="25" t="s">
        <v>84</v>
      </c>
      <c r="W35" s="25" t="s">
        <v>84</v>
      </c>
      <c r="X35" s="25" t="s">
        <v>84</v>
      </c>
      <c r="Y35" s="25" t="s">
        <v>84</v>
      </c>
      <c r="Z35" s="25" t="s">
        <v>84</v>
      </c>
      <c r="AA35" s="26" t="s">
        <v>84</v>
      </c>
      <c r="AB35" s="25" t="s">
        <v>84</v>
      </c>
      <c r="AC35" s="25" t="s">
        <v>84</v>
      </c>
      <c r="AD35" s="25" t="s">
        <v>84</v>
      </c>
      <c r="AE35" s="25" t="s">
        <v>84</v>
      </c>
      <c r="AF35" s="25" t="s">
        <v>84</v>
      </c>
      <c r="AG35" s="25" t="s">
        <v>84</v>
      </c>
      <c r="AH35" s="25" t="s">
        <v>84</v>
      </c>
      <c r="AI35" s="25" t="s">
        <v>84</v>
      </c>
      <c r="AJ35" s="25" t="s">
        <v>84</v>
      </c>
      <c r="AK35" s="25" t="s">
        <v>84</v>
      </c>
      <c r="AL35" s="25" t="s">
        <v>84</v>
      </c>
      <c r="AM35" s="25" t="s">
        <v>84</v>
      </c>
      <c r="AN35" s="25" t="s">
        <v>84</v>
      </c>
      <c r="AO35" s="25" t="s">
        <v>84</v>
      </c>
      <c r="AP35" s="25" t="s">
        <v>84</v>
      </c>
      <c r="AQ35" s="25" t="s">
        <v>84</v>
      </c>
      <c r="AR35" s="25" t="s">
        <v>84</v>
      </c>
      <c r="AS35" s="25" t="s">
        <v>84</v>
      </c>
      <c r="AT35" s="25" t="s">
        <v>84</v>
      </c>
      <c r="AU35" s="25" t="s">
        <v>84</v>
      </c>
      <c r="AV35" s="25" t="s">
        <v>84</v>
      </c>
      <c r="AW35" s="25" t="s">
        <v>84</v>
      </c>
      <c r="AX35" s="25" t="s">
        <v>84</v>
      </c>
      <c r="AY35" s="25" t="s">
        <v>84</v>
      </c>
      <c r="AZ35" s="25" t="s">
        <v>84</v>
      </c>
      <c r="BA35" s="25" t="s">
        <v>84</v>
      </c>
      <c r="BB35" s="25" t="s">
        <v>84</v>
      </c>
      <c r="BC35" s="25" t="s">
        <v>84</v>
      </c>
    </row>
    <row r="36" spans="1:55" s="14" customFormat="1" ht="63" x14ac:dyDescent="0.2">
      <c r="A36" s="23" t="s">
        <v>101</v>
      </c>
      <c r="B36" s="24" t="s">
        <v>102</v>
      </c>
      <c r="C36" s="17" t="s">
        <v>154</v>
      </c>
      <c r="D36" s="25" t="s">
        <v>84</v>
      </c>
      <c r="E36" s="25" t="s">
        <v>84</v>
      </c>
      <c r="F36" s="25" t="s">
        <v>84</v>
      </c>
      <c r="G36" s="25" t="s">
        <v>84</v>
      </c>
      <c r="H36" s="25" t="s">
        <v>84</v>
      </c>
      <c r="I36" s="25" t="s">
        <v>84</v>
      </c>
      <c r="J36" s="25" t="s">
        <v>84</v>
      </c>
      <c r="K36" s="25" t="s">
        <v>84</v>
      </c>
      <c r="L36" s="25" t="s">
        <v>84</v>
      </c>
      <c r="M36" s="25" t="s">
        <v>84</v>
      </c>
      <c r="N36" s="25" t="s">
        <v>84</v>
      </c>
      <c r="O36" s="25" t="s">
        <v>84</v>
      </c>
      <c r="P36" s="25" t="s">
        <v>84</v>
      </c>
      <c r="Q36" s="25" t="s">
        <v>84</v>
      </c>
      <c r="R36" s="25" t="s">
        <v>84</v>
      </c>
      <c r="S36" s="25" t="s">
        <v>84</v>
      </c>
      <c r="T36" s="25" t="s">
        <v>84</v>
      </c>
      <c r="U36" s="25" t="s">
        <v>84</v>
      </c>
      <c r="V36" s="25" t="s">
        <v>84</v>
      </c>
      <c r="W36" s="25" t="s">
        <v>84</v>
      </c>
      <c r="X36" s="25" t="s">
        <v>84</v>
      </c>
      <c r="Y36" s="25" t="s">
        <v>84</v>
      </c>
      <c r="Z36" s="25" t="s">
        <v>84</v>
      </c>
      <c r="AA36" s="26" t="s">
        <v>84</v>
      </c>
      <c r="AB36" s="25" t="s">
        <v>84</v>
      </c>
      <c r="AC36" s="25" t="s">
        <v>84</v>
      </c>
      <c r="AD36" s="25" t="s">
        <v>84</v>
      </c>
      <c r="AE36" s="25" t="s">
        <v>84</v>
      </c>
      <c r="AF36" s="25" t="s">
        <v>84</v>
      </c>
      <c r="AG36" s="25" t="s">
        <v>84</v>
      </c>
      <c r="AH36" s="25" t="s">
        <v>84</v>
      </c>
      <c r="AI36" s="25" t="s">
        <v>84</v>
      </c>
      <c r="AJ36" s="25" t="s">
        <v>84</v>
      </c>
      <c r="AK36" s="25" t="s">
        <v>84</v>
      </c>
      <c r="AL36" s="25" t="s">
        <v>84</v>
      </c>
      <c r="AM36" s="25" t="s">
        <v>84</v>
      </c>
      <c r="AN36" s="25" t="s">
        <v>84</v>
      </c>
      <c r="AO36" s="25" t="s">
        <v>84</v>
      </c>
      <c r="AP36" s="25" t="s">
        <v>84</v>
      </c>
      <c r="AQ36" s="25" t="s">
        <v>84</v>
      </c>
      <c r="AR36" s="25" t="s">
        <v>84</v>
      </c>
      <c r="AS36" s="25" t="s">
        <v>84</v>
      </c>
      <c r="AT36" s="25" t="s">
        <v>84</v>
      </c>
      <c r="AU36" s="25" t="s">
        <v>84</v>
      </c>
      <c r="AV36" s="25" t="s">
        <v>84</v>
      </c>
      <c r="AW36" s="25" t="s">
        <v>84</v>
      </c>
      <c r="AX36" s="25" t="s">
        <v>84</v>
      </c>
      <c r="AY36" s="25" t="s">
        <v>84</v>
      </c>
      <c r="AZ36" s="25" t="s">
        <v>84</v>
      </c>
      <c r="BA36" s="25" t="s">
        <v>84</v>
      </c>
      <c r="BB36" s="25" t="s">
        <v>84</v>
      </c>
      <c r="BC36" s="25" t="s">
        <v>84</v>
      </c>
    </row>
    <row r="37" spans="1:55" s="14" customFormat="1" ht="47.25" x14ac:dyDescent="0.2">
      <c r="A37" s="23" t="s">
        <v>103</v>
      </c>
      <c r="B37" s="24" t="s">
        <v>104</v>
      </c>
      <c r="C37" s="17" t="s">
        <v>154</v>
      </c>
      <c r="D37" s="25" t="s">
        <v>84</v>
      </c>
      <c r="E37" s="25" t="s">
        <v>84</v>
      </c>
      <c r="F37" s="25" t="s">
        <v>84</v>
      </c>
      <c r="G37" s="25" t="s">
        <v>84</v>
      </c>
      <c r="H37" s="25" t="s">
        <v>84</v>
      </c>
      <c r="I37" s="25" t="s">
        <v>84</v>
      </c>
      <c r="J37" s="25" t="s">
        <v>84</v>
      </c>
      <c r="K37" s="25" t="s">
        <v>84</v>
      </c>
      <c r="L37" s="25" t="s">
        <v>84</v>
      </c>
      <c r="M37" s="25" t="s">
        <v>84</v>
      </c>
      <c r="N37" s="25" t="s">
        <v>84</v>
      </c>
      <c r="O37" s="25" t="s">
        <v>84</v>
      </c>
      <c r="P37" s="25" t="s">
        <v>84</v>
      </c>
      <c r="Q37" s="25" t="s">
        <v>84</v>
      </c>
      <c r="R37" s="25" t="s">
        <v>84</v>
      </c>
      <c r="S37" s="25" t="s">
        <v>84</v>
      </c>
      <c r="T37" s="25" t="s">
        <v>84</v>
      </c>
      <c r="U37" s="25" t="s">
        <v>84</v>
      </c>
      <c r="V37" s="25" t="s">
        <v>84</v>
      </c>
      <c r="W37" s="25" t="s">
        <v>84</v>
      </c>
      <c r="X37" s="25" t="s">
        <v>84</v>
      </c>
      <c r="Y37" s="25" t="s">
        <v>84</v>
      </c>
      <c r="Z37" s="25" t="s">
        <v>84</v>
      </c>
      <c r="AA37" s="26" t="s">
        <v>84</v>
      </c>
      <c r="AB37" s="25" t="s">
        <v>84</v>
      </c>
      <c r="AC37" s="25" t="s">
        <v>84</v>
      </c>
      <c r="AD37" s="25" t="s">
        <v>84</v>
      </c>
      <c r="AE37" s="25" t="s">
        <v>84</v>
      </c>
      <c r="AF37" s="25" t="s">
        <v>84</v>
      </c>
      <c r="AG37" s="25" t="s">
        <v>84</v>
      </c>
      <c r="AH37" s="25" t="s">
        <v>84</v>
      </c>
      <c r="AI37" s="25" t="s">
        <v>84</v>
      </c>
      <c r="AJ37" s="25" t="s">
        <v>84</v>
      </c>
      <c r="AK37" s="25" t="s">
        <v>84</v>
      </c>
      <c r="AL37" s="25" t="s">
        <v>84</v>
      </c>
      <c r="AM37" s="25" t="s">
        <v>84</v>
      </c>
      <c r="AN37" s="25" t="s">
        <v>84</v>
      </c>
      <c r="AO37" s="25" t="s">
        <v>84</v>
      </c>
      <c r="AP37" s="25" t="s">
        <v>84</v>
      </c>
      <c r="AQ37" s="25" t="s">
        <v>84</v>
      </c>
      <c r="AR37" s="25" t="s">
        <v>84</v>
      </c>
      <c r="AS37" s="25" t="s">
        <v>84</v>
      </c>
      <c r="AT37" s="25" t="s">
        <v>84</v>
      </c>
      <c r="AU37" s="25" t="s">
        <v>84</v>
      </c>
      <c r="AV37" s="25" t="s">
        <v>84</v>
      </c>
      <c r="AW37" s="25" t="s">
        <v>84</v>
      </c>
      <c r="AX37" s="25" t="s">
        <v>84</v>
      </c>
      <c r="AY37" s="25" t="s">
        <v>84</v>
      </c>
      <c r="AZ37" s="25" t="s">
        <v>84</v>
      </c>
      <c r="BA37" s="25" t="s">
        <v>84</v>
      </c>
      <c r="BB37" s="25" t="s">
        <v>84</v>
      </c>
      <c r="BC37" s="25" t="s">
        <v>84</v>
      </c>
    </row>
    <row r="38" spans="1:55" s="14" customFormat="1" ht="141.75" x14ac:dyDescent="0.2">
      <c r="A38" s="23" t="s">
        <v>103</v>
      </c>
      <c r="B38" s="24" t="s">
        <v>105</v>
      </c>
      <c r="C38" s="17" t="s">
        <v>154</v>
      </c>
      <c r="D38" s="25" t="s">
        <v>84</v>
      </c>
      <c r="E38" s="25" t="s">
        <v>84</v>
      </c>
      <c r="F38" s="25" t="s">
        <v>84</v>
      </c>
      <c r="G38" s="25" t="s">
        <v>84</v>
      </c>
      <c r="H38" s="25" t="s">
        <v>84</v>
      </c>
      <c r="I38" s="25" t="s">
        <v>84</v>
      </c>
      <c r="J38" s="25" t="s">
        <v>84</v>
      </c>
      <c r="K38" s="25" t="s">
        <v>84</v>
      </c>
      <c r="L38" s="25" t="s">
        <v>84</v>
      </c>
      <c r="M38" s="25" t="s">
        <v>84</v>
      </c>
      <c r="N38" s="25" t="s">
        <v>84</v>
      </c>
      <c r="O38" s="25" t="s">
        <v>84</v>
      </c>
      <c r="P38" s="25" t="s">
        <v>84</v>
      </c>
      <c r="Q38" s="25" t="s">
        <v>84</v>
      </c>
      <c r="R38" s="25" t="s">
        <v>84</v>
      </c>
      <c r="S38" s="25" t="s">
        <v>84</v>
      </c>
      <c r="T38" s="25" t="s">
        <v>84</v>
      </c>
      <c r="U38" s="25" t="s">
        <v>84</v>
      </c>
      <c r="V38" s="25" t="s">
        <v>84</v>
      </c>
      <c r="W38" s="25" t="s">
        <v>84</v>
      </c>
      <c r="X38" s="25" t="s">
        <v>84</v>
      </c>
      <c r="Y38" s="25" t="s">
        <v>84</v>
      </c>
      <c r="Z38" s="25" t="s">
        <v>84</v>
      </c>
      <c r="AA38" s="26" t="s">
        <v>84</v>
      </c>
      <c r="AB38" s="25" t="s">
        <v>84</v>
      </c>
      <c r="AC38" s="25" t="s">
        <v>84</v>
      </c>
      <c r="AD38" s="25" t="s">
        <v>84</v>
      </c>
      <c r="AE38" s="25" t="s">
        <v>84</v>
      </c>
      <c r="AF38" s="25" t="s">
        <v>84</v>
      </c>
      <c r="AG38" s="25" t="s">
        <v>84</v>
      </c>
      <c r="AH38" s="25" t="s">
        <v>84</v>
      </c>
      <c r="AI38" s="25" t="s">
        <v>84</v>
      </c>
      <c r="AJ38" s="25" t="s">
        <v>84</v>
      </c>
      <c r="AK38" s="25" t="s">
        <v>84</v>
      </c>
      <c r="AL38" s="25" t="s">
        <v>84</v>
      </c>
      <c r="AM38" s="25" t="s">
        <v>84</v>
      </c>
      <c r="AN38" s="25" t="s">
        <v>84</v>
      </c>
      <c r="AO38" s="25" t="s">
        <v>84</v>
      </c>
      <c r="AP38" s="25" t="s">
        <v>84</v>
      </c>
      <c r="AQ38" s="25" t="s">
        <v>84</v>
      </c>
      <c r="AR38" s="25" t="s">
        <v>84</v>
      </c>
      <c r="AS38" s="25" t="s">
        <v>84</v>
      </c>
      <c r="AT38" s="25" t="s">
        <v>84</v>
      </c>
      <c r="AU38" s="25" t="s">
        <v>84</v>
      </c>
      <c r="AV38" s="25" t="s">
        <v>84</v>
      </c>
      <c r="AW38" s="25" t="s">
        <v>84</v>
      </c>
      <c r="AX38" s="25" t="s">
        <v>84</v>
      </c>
      <c r="AY38" s="25" t="s">
        <v>84</v>
      </c>
      <c r="AZ38" s="25" t="s">
        <v>84</v>
      </c>
      <c r="BA38" s="25" t="s">
        <v>84</v>
      </c>
      <c r="BB38" s="25" t="s">
        <v>84</v>
      </c>
      <c r="BC38" s="25" t="s">
        <v>84</v>
      </c>
    </row>
    <row r="39" spans="1:55" s="14" customFormat="1" ht="126" x14ac:dyDescent="0.2">
      <c r="A39" s="23" t="s">
        <v>103</v>
      </c>
      <c r="B39" s="24" t="s">
        <v>106</v>
      </c>
      <c r="C39" s="17" t="s">
        <v>154</v>
      </c>
      <c r="D39" s="25" t="s">
        <v>84</v>
      </c>
      <c r="E39" s="25" t="s">
        <v>84</v>
      </c>
      <c r="F39" s="25" t="s">
        <v>84</v>
      </c>
      <c r="G39" s="25" t="s">
        <v>84</v>
      </c>
      <c r="H39" s="25" t="s">
        <v>84</v>
      </c>
      <c r="I39" s="25" t="s">
        <v>84</v>
      </c>
      <c r="J39" s="25" t="s">
        <v>84</v>
      </c>
      <c r="K39" s="25" t="s">
        <v>84</v>
      </c>
      <c r="L39" s="25" t="s">
        <v>84</v>
      </c>
      <c r="M39" s="25" t="s">
        <v>84</v>
      </c>
      <c r="N39" s="25" t="s">
        <v>84</v>
      </c>
      <c r="O39" s="25" t="s">
        <v>84</v>
      </c>
      <c r="P39" s="25" t="s">
        <v>84</v>
      </c>
      <c r="Q39" s="25" t="s">
        <v>84</v>
      </c>
      <c r="R39" s="25" t="s">
        <v>84</v>
      </c>
      <c r="S39" s="25" t="s">
        <v>84</v>
      </c>
      <c r="T39" s="25" t="s">
        <v>84</v>
      </c>
      <c r="U39" s="25" t="s">
        <v>84</v>
      </c>
      <c r="V39" s="25" t="s">
        <v>84</v>
      </c>
      <c r="W39" s="25" t="s">
        <v>84</v>
      </c>
      <c r="X39" s="25" t="s">
        <v>84</v>
      </c>
      <c r="Y39" s="25" t="s">
        <v>84</v>
      </c>
      <c r="Z39" s="25" t="s">
        <v>84</v>
      </c>
      <c r="AA39" s="26" t="s">
        <v>84</v>
      </c>
      <c r="AB39" s="25" t="s">
        <v>84</v>
      </c>
      <c r="AC39" s="25" t="s">
        <v>84</v>
      </c>
      <c r="AD39" s="25" t="s">
        <v>84</v>
      </c>
      <c r="AE39" s="25" t="s">
        <v>84</v>
      </c>
      <c r="AF39" s="25" t="s">
        <v>84</v>
      </c>
      <c r="AG39" s="25" t="s">
        <v>84</v>
      </c>
      <c r="AH39" s="25" t="s">
        <v>84</v>
      </c>
      <c r="AI39" s="25" t="s">
        <v>84</v>
      </c>
      <c r="AJ39" s="25" t="s">
        <v>84</v>
      </c>
      <c r="AK39" s="25" t="s">
        <v>84</v>
      </c>
      <c r="AL39" s="25" t="s">
        <v>84</v>
      </c>
      <c r="AM39" s="25" t="s">
        <v>84</v>
      </c>
      <c r="AN39" s="25" t="s">
        <v>84</v>
      </c>
      <c r="AO39" s="25" t="s">
        <v>84</v>
      </c>
      <c r="AP39" s="25" t="s">
        <v>84</v>
      </c>
      <c r="AQ39" s="25" t="s">
        <v>84</v>
      </c>
      <c r="AR39" s="25" t="s">
        <v>84</v>
      </c>
      <c r="AS39" s="25" t="s">
        <v>84</v>
      </c>
      <c r="AT39" s="25" t="s">
        <v>84</v>
      </c>
      <c r="AU39" s="25" t="s">
        <v>84</v>
      </c>
      <c r="AV39" s="25" t="s">
        <v>84</v>
      </c>
      <c r="AW39" s="25" t="s">
        <v>84</v>
      </c>
      <c r="AX39" s="25" t="s">
        <v>84</v>
      </c>
      <c r="AY39" s="25" t="s">
        <v>84</v>
      </c>
      <c r="AZ39" s="25" t="s">
        <v>84</v>
      </c>
      <c r="BA39" s="25" t="s">
        <v>84</v>
      </c>
      <c r="BB39" s="25" t="s">
        <v>84</v>
      </c>
      <c r="BC39" s="25" t="s">
        <v>84</v>
      </c>
    </row>
    <row r="40" spans="1:55" s="14" customFormat="1" ht="126" x14ac:dyDescent="0.2">
      <c r="A40" s="23" t="s">
        <v>103</v>
      </c>
      <c r="B40" s="24" t="s">
        <v>107</v>
      </c>
      <c r="C40" s="17" t="s">
        <v>154</v>
      </c>
      <c r="D40" s="25" t="s">
        <v>84</v>
      </c>
      <c r="E40" s="25" t="s">
        <v>84</v>
      </c>
      <c r="F40" s="25" t="s">
        <v>84</v>
      </c>
      <c r="G40" s="25" t="s">
        <v>84</v>
      </c>
      <c r="H40" s="25" t="s">
        <v>84</v>
      </c>
      <c r="I40" s="25" t="s">
        <v>84</v>
      </c>
      <c r="J40" s="25" t="s">
        <v>84</v>
      </c>
      <c r="K40" s="25" t="s">
        <v>84</v>
      </c>
      <c r="L40" s="25" t="s">
        <v>84</v>
      </c>
      <c r="M40" s="25" t="s">
        <v>84</v>
      </c>
      <c r="N40" s="25" t="s">
        <v>84</v>
      </c>
      <c r="O40" s="25" t="s">
        <v>84</v>
      </c>
      <c r="P40" s="25" t="s">
        <v>84</v>
      </c>
      <c r="Q40" s="25" t="s">
        <v>84</v>
      </c>
      <c r="R40" s="25" t="s">
        <v>84</v>
      </c>
      <c r="S40" s="25" t="s">
        <v>84</v>
      </c>
      <c r="T40" s="25" t="s">
        <v>84</v>
      </c>
      <c r="U40" s="25" t="s">
        <v>84</v>
      </c>
      <c r="V40" s="25" t="s">
        <v>84</v>
      </c>
      <c r="W40" s="25" t="s">
        <v>84</v>
      </c>
      <c r="X40" s="25" t="s">
        <v>84</v>
      </c>
      <c r="Y40" s="25" t="s">
        <v>84</v>
      </c>
      <c r="Z40" s="25" t="s">
        <v>84</v>
      </c>
      <c r="AA40" s="26" t="s">
        <v>84</v>
      </c>
      <c r="AB40" s="25" t="s">
        <v>84</v>
      </c>
      <c r="AC40" s="25" t="s">
        <v>84</v>
      </c>
      <c r="AD40" s="25" t="s">
        <v>84</v>
      </c>
      <c r="AE40" s="25" t="s">
        <v>84</v>
      </c>
      <c r="AF40" s="25" t="s">
        <v>84</v>
      </c>
      <c r="AG40" s="25" t="s">
        <v>84</v>
      </c>
      <c r="AH40" s="25" t="s">
        <v>84</v>
      </c>
      <c r="AI40" s="25" t="s">
        <v>84</v>
      </c>
      <c r="AJ40" s="25" t="s">
        <v>84</v>
      </c>
      <c r="AK40" s="25" t="s">
        <v>84</v>
      </c>
      <c r="AL40" s="25" t="s">
        <v>84</v>
      </c>
      <c r="AM40" s="25" t="s">
        <v>84</v>
      </c>
      <c r="AN40" s="25" t="s">
        <v>84</v>
      </c>
      <c r="AO40" s="25" t="s">
        <v>84</v>
      </c>
      <c r="AP40" s="25" t="s">
        <v>84</v>
      </c>
      <c r="AQ40" s="25" t="s">
        <v>84</v>
      </c>
      <c r="AR40" s="25" t="s">
        <v>84</v>
      </c>
      <c r="AS40" s="25" t="s">
        <v>84</v>
      </c>
      <c r="AT40" s="25" t="s">
        <v>84</v>
      </c>
      <c r="AU40" s="25" t="s">
        <v>84</v>
      </c>
      <c r="AV40" s="25" t="s">
        <v>84</v>
      </c>
      <c r="AW40" s="25" t="s">
        <v>84</v>
      </c>
      <c r="AX40" s="25" t="s">
        <v>84</v>
      </c>
      <c r="AY40" s="25" t="s">
        <v>84</v>
      </c>
      <c r="AZ40" s="25" t="s">
        <v>84</v>
      </c>
      <c r="BA40" s="25" t="s">
        <v>84</v>
      </c>
      <c r="BB40" s="25" t="s">
        <v>84</v>
      </c>
      <c r="BC40" s="25" t="s">
        <v>84</v>
      </c>
    </row>
    <row r="41" spans="1:55" s="14" customFormat="1" ht="47.25" x14ac:dyDescent="0.2">
      <c r="A41" s="23" t="s">
        <v>108</v>
      </c>
      <c r="B41" s="24" t="s">
        <v>104</v>
      </c>
      <c r="C41" s="17" t="s">
        <v>154</v>
      </c>
      <c r="D41" s="25" t="s">
        <v>84</v>
      </c>
      <c r="E41" s="25" t="s">
        <v>84</v>
      </c>
      <c r="F41" s="25" t="s">
        <v>84</v>
      </c>
      <c r="G41" s="25" t="s">
        <v>84</v>
      </c>
      <c r="H41" s="25" t="s">
        <v>84</v>
      </c>
      <c r="I41" s="25" t="s">
        <v>84</v>
      </c>
      <c r="J41" s="25" t="s">
        <v>84</v>
      </c>
      <c r="K41" s="25" t="s">
        <v>84</v>
      </c>
      <c r="L41" s="25" t="s">
        <v>84</v>
      </c>
      <c r="M41" s="25" t="s">
        <v>84</v>
      </c>
      <c r="N41" s="25" t="s">
        <v>84</v>
      </c>
      <c r="O41" s="25" t="s">
        <v>84</v>
      </c>
      <c r="P41" s="25" t="s">
        <v>84</v>
      </c>
      <c r="Q41" s="25" t="s">
        <v>84</v>
      </c>
      <c r="R41" s="25" t="s">
        <v>84</v>
      </c>
      <c r="S41" s="25" t="s">
        <v>84</v>
      </c>
      <c r="T41" s="25" t="s">
        <v>84</v>
      </c>
      <c r="U41" s="25" t="s">
        <v>84</v>
      </c>
      <c r="V41" s="25" t="s">
        <v>84</v>
      </c>
      <c r="W41" s="25" t="s">
        <v>84</v>
      </c>
      <c r="X41" s="25" t="s">
        <v>84</v>
      </c>
      <c r="Y41" s="25" t="s">
        <v>84</v>
      </c>
      <c r="Z41" s="25" t="s">
        <v>84</v>
      </c>
      <c r="AA41" s="26" t="s">
        <v>84</v>
      </c>
      <c r="AB41" s="25" t="s">
        <v>84</v>
      </c>
      <c r="AC41" s="25" t="s">
        <v>84</v>
      </c>
      <c r="AD41" s="25" t="s">
        <v>84</v>
      </c>
      <c r="AE41" s="25" t="s">
        <v>84</v>
      </c>
      <c r="AF41" s="25" t="s">
        <v>84</v>
      </c>
      <c r="AG41" s="25" t="s">
        <v>84</v>
      </c>
      <c r="AH41" s="25" t="s">
        <v>84</v>
      </c>
      <c r="AI41" s="25" t="s">
        <v>84</v>
      </c>
      <c r="AJ41" s="25" t="s">
        <v>84</v>
      </c>
      <c r="AK41" s="25" t="s">
        <v>84</v>
      </c>
      <c r="AL41" s="25" t="s">
        <v>84</v>
      </c>
      <c r="AM41" s="25" t="s">
        <v>84</v>
      </c>
      <c r="AN41" s="25" t="s">
        <v>84</v>
      </c>
      <c r="AO41" s="25" t="s">
        <v>84</v>
      </c>
      <c r="AP41" s="25" t="s">
        <v>84</v>
      </c>
      <c r="AQ41" s="25" t="s">
        <v>84</v>
      </c>
      <c r="AR41" s="25" t="s">
        <v>84</v>
      </c>
      <c r="AS41" s="25" t="s">
        <v>84</v>
      </c>
      <c r="AT41" s="25" t="s">
        <v>84</v>
      </c>
      <c r="AU41" s="25" t="s">
        <v>84</v>
      </c>
      <c r="AV41" s="25" t="s">
        <v>84</v>
      </c>
      <c r="AW41" s="25" t="s">
        <v>84</v>
      </c>
      <c r="AX41" s="25" t="s">
        <v>84</v>
      </c>
      <c r="AY41" s="25" t="s">
        <v>84</v>
      </c>
      <c r="AZ41" s="25" t="s">
        <v>84</v>
      </c>
      <c r="BA41" s="25" t="s">
        <v>84</v>
      </c>
      <c r="BB41" s="25" t="s">
        <v>84</v>
      </c>
      <c r="BC41" s="25" t="s">
        <v>84</v>
      </c>
    </row>
    <row r="42" spans="1:55" s="14" customFormat="1" ht="141.75" x14ac:dyDescent="0.2">
      <c r="A42" s="23" t="s">
        <v>108</v>
      </c>
      <c r="B42" s="24" t="s">
        <v>105</v>
      </c>
      <c r="C42" s="17" t="s">
        <v>154</v>
      </c>
      <c r="D42" s="25" t="s">
        <v>84</v>
      </c>
      <c r="E42" s="25" t="s">
        <v>84</v>
      </c>
      <c r="F42" s="25" t="s">
        <v>84</v>
      </c>
      <c r="G42" s="25" t="s">
        <v>84</v>
      </c>
      <c r="H42" s="25" t="s">
        <v>84</v>
      </c>
      <c r="I42" s="25" t="s">
        <v>84</v>
      </c>
      <c r="J42" s="25" t="s">
        <v>84</v>
      </c>
      <c r="K42" s="25" t="s">
        <v>84</v>
      </c>
      <c r="L42" s="25" t="s">
        <v>84</v>
      </c>
      <c r="M42" s="25" t="s">
        <v>84</v>
      </c>
      <c r="N42" s="25" t="s">
        <v>84</v>
      </c>
      <c r="O42" s="25" t="s">
        <v>84</v>
      </c>
      <c r="P42" s="25" t="s">
        <v>84</v>
      </c>
      <c r="Q42" s="25" t="s">
        <v>84</v>
      </c>
      <c r="R42" s="25" t="s">
        <v>84</v>
      </c>
      <c r="S42" s="25" t="s">
        <v>84</v>
      </c>
      <c r="T42" s="25" t="s">
        <v>84</v>
      </c>
      <c r="U42" s="25" t="s">
        <v>84</v>
      </c>
      <c r="V42" s="25" t="s">
        <v>84</v>
      </c>
      <c r="W42" s="25" t="s">
        <v>84</v>
      </c>
      <c r="X42" s="25" t="s">
        <v>84</v>
      </c>
      <c r="Y42" s="25" t="s">
        <v>84</v>
      </c>
      <c r="Z42" s="25" t="s">
        <v>84</v>
      </c>
      <c r="AA42" s="26" t="s">
        <v>84</v>
      </c>
      <c r="AB42" s="25" t="s">
        <v>84</v>
      </c>
      <c r="AC42" s="25" t="s">
        <v>84</v>
      </c>
      <c r="AD42" s="25" t="s">
        <v>84</v>
      </c>
      <c r="AE42" s="25" t="s">
        <v>84</v>
      </c>
      <c r="AF42" s="25" t="s">
        <v>84</v>
      </c>
      <c r="AG42" s="25" t="s">
        <v>84</v>
      </c>
      <c r="AH42" s="25" t="s">
        <v>84</v>
      </c>
      <c r="AI42" s="25" t="s">
        <v>84</v>
      </c>
      <c r="AJ42" s="25" t="s">
        <v>84</v>
      </c>
      <c r="AK42" s="25" t="s">
        <v>84</v>
      </c>
      <c r="AL42" s="25" t="s">
        <v>84</v>
      </c>
      <c r="AM42" s="25" t="s">
        <v>84</v>
      </c>
      <c r="AN42" s="25" t="s">
        <v>84</v>
      </c>
      <c r="AO42" s="25" t="s">
        <v>84</v>
      </c>
      <c r="AP42" s="25" t="s">
        <v>84</v>
      </c>
      <c r="AQ42" s="25" t="s">
        <v>84</v>
      </c>
      <c r="AR42" s="25" t="s">
        <v>84</v>
      </c>
      <c r="AS42" s="25" t="s">
        <v>84</v>
      </c>
      <c r="AT42" s="25" t="s">
        <v>84</v>
      </c>
      <c r="AU42" s="25" t="s">
        <v>84</v>
      </c>
      <c r="AV42" s="25" t="s">
        <v>84</v>
      </c>
      <c r="AW42" s="25" t="s">
        <v>84</v>
      </c>
      <c r="AX42" s="25" t="s">
        <v>84</v>
      </c>
      <c r="AY42" s="25" t="s">
        <v>84</v>
      </c>
      <c r="AZ42" s="25" t="s">
        <v>84</v>
      </c>
      <c r="BA42" s="25" t="s">
        <v>84</v>
      </c>
      <c r="BB42" s="25" t="s">
        <v>84</v>
      </c>
      <c r="BC42" s="25" t="s">
        <v>84</v>
      </c>
    </row>
    <row r="43" spans="1:55" s="14" customFormat="1" ht="126" x14ac:dyDescent="0.2">
      <c r="A43" s="23" t="s">
        <v>108</v>
      </c>
      <c r="B43" s="24" t="s">
        <v>106</v>
      </c>
      <c r="C43" s="17" t="s">
        <v>154</v>
      </c>
      <c r="D43" s="25" t="s">
        <v>84</v>
      </c>
      <c r="E43" s="25" t="s">
        <v>84</v>
      </c>
      <c r="F43" s="25" t="s">
        <v>84</v>
      </c>
      <c r="G43" s="25" t="s">
        <v>84</v>
      </c>
      <c r="H43" s="25" t="s">
        <v>84</v>
      </c>
      <c r="I43" s="25" t="s">
        <v>84</v>
      </c>
      <c r="J43" s="25" t="s">
        <v>84</v>
      </c>
      <c r="K43" s="25" t="s">
        <v>84</v>
      </c>
      <c r="L43" s="25" t="s">
        <v>84</v>
      </c>
      <c r="M43" s="25" t="s">
        <v>84</v>
      </c>
      <c r="N43" s="25" t="s">
        <v>84</v>
      </c>
      <c r="O43" s="25" t="s">
        <v>84</v>
      </c>
      <c r="P43" s="25" t="s">
        <v>84</v>
      </c>
      <c r="Q43" s="25" t="s">
        <v>84</v>
      </c>
      <c r="R43" s="25" t="s">
        <v>84</v>
      </c>
      <c r="S43" s="25" t="s">
        <v>84</v>
      </c>
      <c r="T43" s="25" t="s">
        <v>84</v>
      </c>
      <c r="U43" s="25" t="s">
        <v>84</v>
      </c>
      <c r="V43" s="25" t="s">
        <v>84</v>
      </c>
      <c r="W43" s="25" t="s">
        <v>84</v>
      </c>
      <c r="X43" s="25" t="s">
        <v>84</v>
      </c>
      <c r="Y43" s="25" t="s">
        <v>84</v>
      </c>
      <c r="Z43" s="25" t="s">
        <v>84</v>
      </c>
      <c r="AA43" s="26" t="s">
        <v>84</v>
      </c>
      <c r="AB43" s="25" t="s">
        <v>84</v>
      </c>
      <c r="AC43" s="25" t="s">
        <v>84</v>
      </c>
      <c r="AD43" s="25" t="s">
        <v>84</v>
      </c>
      <c r="AE43" s="25" t="s">
        <v>84</v>
      </c>
      <c r="AF43" s="25" t="s">
        <v>84</v>
      </c>
      <c r="AG43" s="25" t="s">
        <v>84</v>
      </c>
      <c r="AH43" s="25" t="s">
        <v>84</v>
      </c>
      <c r="AI43" s="25" t="s">
        <v>84</v>
      </c>
      <c r="AJ43" s="25" t="s">
        <v>84</v>
      </c>
      <c r="AK43" s="25" t="s">
        <v>84</v>
      </c>
      <c r="AL43" s="25" t="s">
        <v>84</v>
      </c>
      <c r="AM43" s="25" t="s">
        <v>84</v>
      </c>
      <c r="AN43" s="25" t="s">
        <v>84</v>
      </c>
      <c r="AO43" s="25" t="s">
        <v>84</v>
      </c>
      <c r="AP43" s="25" t="s">
        <v>84</v>
      </c>
      <c r="AQ43" s="25" t="s">
        <v>84</v>
      </c>
      <c r="AR43" s="25" t="s">
        <v>84</v>
      </c>
      <c r="AS43" s="25" t="s">
        <v>84</v>
      </c>
      <c r="AT43" s="25" t="s">
        <v>84</v>
      </c>
      <c r="AU43" s="25" t="s">
        <v>84</v>
      </c>
      <c r="AV43" s="25" t="s">
        <v>84</v>
      </c>
      <c r="AW43" s="25" t="s">
        <v>84</v>
      </c>
      <c r="AX43" s="25" t="s">
        <v>84</v>
      </c>
      <c r="AY43" s="25" t="s">
        <v>84</v>
      </c>
      <c r="AZ43" s="25" t="s">
        <v>84</v>
      </c>
      <c r="BA43" s="25" t="s">
        <v>84</v>
      </c>
      <c r="BB43" s="25" t="s">
        <v>84</v>
      </c>
      <c r="BC43" s="25" t="s">
        <v>84</v>
      </c>
    </row>
    <row r="44" spans="1:55" s="14" customFormat="1" ht="126" x14ac:dyDescent="0.2">
      <c r="A44" s="23" t="s">
        <v>108</v>
      </c>
      <c r="B44" s="24" t="s">
        <v>109</v>
      </c>
      <c r="C44" s="17" t="s">
        <v>154</v>
      </c>
      <c r="D44" s="25" t="s">
        <v>84</v>
      </c>
      <c r="E44" s="25" t="s">
        <v>84</v>
      </c>
      <c r="F44" s="25" t="s">
        <v>84</v>
      </c>
      <c r="G44" s="25" t="s">
        <v>84</v>
      </c>
      <c r="H44" s="25" t="s">
        <v>84</v>
      </c>
      <c r="I44" s="25" t="s">
        <v>84</v>
      </c>
      <c r="J44" s="25" t="s">
        <v>84</v>
      </c>
      <c r="K44" s="25" t="s">
        <v>84</v>
      </c>
      <c r="L44" s="25" t="s">
        <v>84</v>
      </c>
      <c r="M44" s="25" t="s">
        <v>84</v>
      </c>
      <c r="N44" s="25" t="s">
        <v>84</v>
      </c>
      <c r="O44" s="25" t="s">
        <v>84</v>
      </c>
      <c r="P44" s="25" t="s">
        <v>84</v>
      </c>
      <c r="Q44" s="25" t="s">
        <v>84</v>
      </c>
      <c r="R44" s="25" t="s">
        <v>84</v>
      </c>
      <c r="S44" s="25" t="s">
        <v>84</v>
      </c>
      <c r="T44" s="25" t="s">
        <v>84</v>
      </c>
      <c r="U44" s="25" t="s">
        <v>84</v>
      </c>
      <c r="V44" s="25" t="s">
        <v>84</v>
      </c>
      <c r="W44" s="25" t="s">
        <v>84</v>
      </c>
      <c r="X44" s="25" t="s">
        <v>84</v>
      </c>
      <c r="Y44" s="25" t="s">
        <v>84</v>
      </c>
      <c r="Z44" s="25" t="s">
        <v>84</v>
      </c>
      <c r="AA44" s="26" t="s">
        <v>84</v>
      </c>
      <c r="AB44" s="25" t="s">
        <v>84</v>
      </c>
      <c r="AC44" s="25" t="s">
        <v>84</v>
      </c>
      <c r="AD44" s="25" t="s">
        <v>84</v>
      </c>
      <c r="AE44" s="25" t="s">
        <v>84</v>
      </c>
      <c r="AF44" s="25" t="s">
        <v>84</v>
      </c>
      <c r="AG44" s="25" t="s">
        <v>84</v>
      </c>
      <c r="AH44" s="25" t="s">
        <v>84</v>
      </c>
      <c r="AI44" s="25" t="s">
        <v>84</v>
      </c>
      <c r="AJ44" s="25" t="s">
        <v>84</v>
      </c>
      <c r="AK44" s="25" t="s">
        <v>84</v>
      </c>
      <c r="AL44" s="25" t="s">
        <v>84</v>
      </c>
      <c r="AM44" s="25" t="s">
        <v>84</v>
      </c>
      <c r="AN44" s="25" t="s">
        <v>84</v>
      </c>
      <c r="AO44" s="25" t="s">
        <v>84</v>
      </c>
      <c r="AP44" s="25" t="s">
        <v>84</v>
      </c>
      <c r="AQ44" s="25" t="s">
        <v>84</v>
      </c>
      <c r="AR44" s="25" t="s">
        <v>84</v>
      </c>
      <c r="AS44" s="25" t="s">
        <v>84</v>
      </c>
      <c r="AT44" s="25" t="s">
        <v>84</v>
      </c>
      <c r="AU44" s="25" t="s">
        <v>84</v>
      </c>
      <c r="AV44" s="25" t="s">
        <v>84</v>
      </c>
      <c r="AW44" s="25" t="s">
        <v>84</v>
      </c>
      <c r="AX44" s="25" t="s">
        <v>84</v>
      </c>
      <c r="AY44" s="25" t="s">
        <v>84</v>
      </c>
      <c r="AZ44" s="25" t="s">
        <v>84</v>
      </c>
      <c r="BA44" s="25" t="s">
        <v>84</v>
      </c>
      <c r="BB44" s="25" t="s">
        <v>84</v>
      </c>
      <c r="BC44" s="25" t="s">
        <v>84</v>
      </c>
    </row>
    <row r="45" spans="1:55" s="14" customFormat="1" ht="110.25" x14ac:dyDescent="0.2">
      <c r="A45" s="23" t="s">
        <v>110</v>
      </c>
      <c r="B45" s="24" t="s">
        <v>111</v>
      </c>
      <c r="C45" s="17" t="s">
        <v>154</v>
      </c>
      <c r="D45" s="25" t="str">
        <f>IF(_xlfn.AGGREGATE(9,6,D46,D47)=0,"нд",_xlfn.AGGREGATE(9,6,D46,D47))</f>
        <v>нд</v>
      </c>
      <c r="E45" s="25" t="str">
        <f t="shared" ref="E45:BC45" si="6">IF(_xlfn.AGGREGATE(9,6,E46,E47)=0,"нд",_xlfn.AGGREGATE(9,6,E46,E47))</f>
        <v>нд</v>
      </c>
      <c r="F45" s="25" t="str">
        <f t="shared" si="6"/>
        <v>нд</v>
      </c>
      <c r="G45" s="25" t="str">
        <f t="shared" si="6"/>
        <v>нд</v>
      </c>
      <c r="H45" s="25" t="str">
        <f t="shared" si="6"/>
        <v>нд</v>
      </c>
      <c r="I45" s="25" t="str">
        <f t="shared" si="6"/>
        <v>нд</v>
      </c>
      <c r="J45" s="25" t="str">
        <f t="shared" si="6"/>
        <v>нд</v>
      </c>
      <c r="K45" s="25" t="str">
        <f t="shared" si="6"/>
        <v>нд</v>
      </c>
      <c r="L45" s="25" t="str">
        <f t="shared" si="6"/>
        <v>нд</v>
      </c>
      <c r="M45" s="25" t="str">
        <f t="shared" si="6"/>
        <v>нд</v>
      </c>
      <c r="N45" s="25" t="str">
        <f t="shared" si="6"/>
        <v>нд</v>
      </c>
      <c r="O45" s="25" t="str">
        <f t="shared" si="6"/>
        <v>нд</v>
      </c>
      <c r="P45" s="25" t="str">
        <f t="shared" si="6"/>
        <v>нд</v>
      </c>
      <c r="Q45" s="25" t="str">
        <f t="shared" si="6"/>
        <v>нд</v>
      </c>
      <c r="R45" s="25" t="str">
        <f t="shared" si="6"/>
        <v>нд</v>
      </c>
      <c r="S45" s="25" t="str">
        <f t="shared" si="6"/>
        <v>нд</v>
      </c>
      <c r="T45" s="25" t="str">
        <f t="shared" si="6"/>
        <v>нд</v>
      </c>
      <c r="U45" s="25" t="str">
        <f t="shared" si="6"/>
        <v>нд</v>
      </c>
      <c r="V45" s="25" t="str">
        <f t="shared" si="6"/>
        <v>нд</v>
      </c>
      <c r="W45" s="25" t="str">
        <f t="shared" si="6"/>
        <v>нд</v>
      </c>
      <c r="X45" s="25" t="str">
        <f t="shared" si="6"/>
        <v>нд</v>
      </c>
      <c r="Y45" s="25" t="str">
        <f t="shared" si="6"/>
        <v>нд</v>
      </c>
      <c r="Z45" s="25" t="str">
        <f t="shared" si="6"/>
        <v>нд</v>
      </c>
      <c r="AA45" s="25" t="str">
        <f t="shared" si="6"/>
        <v>нд</v>
      </c>
      <c r="AB45" s="25">
        <f t="shared" si="6"/>
        <v>11</v>
      </c>
      <c r="AC45" s="25" t="str">
        <f t="shared" si="6"/>
        <v>нд</v>
      </c>
      <c r="AD45" s="25" t="str">
        <f t="shared" si="6"/>
        <v>нд</v>
      </c>
      <c r="AE45" s="25" t="str">
        <f t="shared" si="6"/>
        <v>нд</v>
      </c>
      <c r="AF45" s="25" t="str">
        <f t="shared" si="6"/>
        <v>нд</v>
      </c>
      <c r="AG45" s="25" t="str">
        <f t="shared" si="6"/>
        <v>нд</v>
      </c>
      <c r="AH45" s="25" t="str">
        <f t="shared" si="6"/>
        <v>нд</v>
      </c>
      <c r="AI45" s="25" t="str">
        <f t="shared" si="6"/>
        <v>нд</v>
      </c>
      <c r="AJ45" s="25" t="str">
        <f t="shared" si="6"/>
        <v>нд</v>
      </c>
      <c r="AK45" s="25" t="str">
        <f t="shared" si="6"/>
        <v>нд</v>
      </c>
      <c r="AL45" s="25" t="str">
        <f t="shared" si="6"/>
        <v>нд</v>
      </c>
      <c r="AM45" s="25" t="str">
        <f t="shared" si="6"/>
        <v>нд</v>
      </c>
      <c r="AN45" s="25" t="str">
        <f t="shared" si="6"/>
        <v>нд</v>
      </c>
      <c r="AO45" s="25" t="str">
        <f t="shared" si="6"/>
        <v>нд</v>
      </c>
      <c r="AP45" s="25" t="str">
        <f t="shared" si="6"/>
        <v>нд</v>
      </c>
      <c r="AQ45" s="25" t="str">
        <f t="shared" si="6"/>
        <v>нд</v>
      </c>
      <c r="AR45" s="25">
        <f t="shared" si="6"/>
        <v>1.599</v>
      </c>
      <c r="AS45" s="27" t="str">
        <f t="shared" si="6"/>
        <v>нд</v>
      </c>
      <c r="AT45" s="25" t="str">
        <f t="shared" si="6"/>
        <v>нд</v>
      </c>
      <c r="AU45" s="25" t="str">
        <f t="shared" si="6"/>
        <v>нд</v>
      </c>
      <c r="AV45" s="25" t="str">
        <f t="shared" si="6"/>
        <v>нд</v>
      </c>
      <c r="AW45" s="25" t="str">
        <f t="shared" si="6"/>
        <v>нд</v>
      </c>
      <c r="AX45" s="25" t="str">
        <f t="shared" si="6"/>
        <v>нд</v>
      </c>
      <c r="AY45" s="25" t="str">
        <f t="shared" si="6"/>
        <v>нд</v>
      </c>
      <c r="AZ45" s="25" t="str">
        <f t="shared" si="6"/>
        <v>нд</v>
      </c>
      <c r="BA45" s="25" t="str">
        <f t="shared" si="6"/>
        <v>нд</v>
      </c>
      <c r="BB45" s="25" t="str">
        <f t="shared" si="6"/>
        <v>нд</v>
      </c>
      <c r="BC45" s="25" t="str">
        <f t="shared" si="6"/>
        <v>нд</v>
      </c>
    </row>
    <row r="46" spans="1:55" s="14" customFormat="1" ht="94.5" x14ac:dyDescent="0.2">
      <c r="A46" s="23" t="s">
        <v>2</v>
      </c>
      <c r="B46" s="24" t="s">
        <v>1</v>
      </c>
      <c r="C46" s="17" t="s">
        <v>154</v>
      </c>
      <c r="D46" s="25" t="s">
        <v>84</v>
      </c>
      <c r="E46" s="25" t="s">
        <v>84</v>
      </c>
      <c r="F46" s="25" t="s">
        <v>84</v>
      </c>
      <c r="G46" s="25" t="s">
        <v>84</v>
      </c>
      <c r="H46" s="25" t="s">
        <v>84</v>
      </c>
      <c r="I46" s="25" t="s">
        <v>84</v>
      </c>
      <c r="J46" s="25" t="s">
        <v>84</v>
      </c>
      <c r="K46" s="25" t="s">
        <v>84</v>
      </c>
      <c r="L46" s="25" t="s">
        <v>84</v>
      </c>
      <c r="M46" s="25" t="s">
        <v>84</v>
      </c>
      <c r="N46" s="25" t="s">
        <v>84</v>
      </c>
      <c r="O46" s="25" t="s">
        <v>84</v>
      </c>
      <c r="P46" s="25" t="s">
        <v>84</v>
      </c>
      <c r="Q46" s="25" t="s">
        <v>84</v>
      </c>
      <c r="R46" s="25" t="s">
        <v>84</v>
      </c>
      <c r="S46" s="25" t="s">
        <v>84</v>
      </c>
      <c r="T46" s="25" t="s">
        <v>84</v>
      </c>
      <c r="U46" s="25" t="s">
        <v>84</v>
      </c>
      <c r="V46" s="25" t="s">
        <v>84</v>
      </c>
      <c r="W46" s="25" t="s">
        <v>84</v>
      </c>
      <c r="X46" s="25" t="s">
        <v>84</v>
      </c>
      <c r="Y46" s="25" t="s">
        <v>84</v>
      </c>
      <c r="Z46" s="25" t="s">
        <v>84</v>
      </c>
      <c r="AA46" s="26" t="s">
        <v>84</v>
      </c>
      <c r="AB46" s="25" t="s">
        <v>84</v>
      </c>
      <c r="AC46" s="25" t="s">
        <v>84</v>
      </c>
      <c r="AD46" s="25" t="s">
        <v>84</v>
      </c>
      <c r="AE46" s="25" t="s">
        <v>84</v>
      </c>
      <c r="AF46" s="25" t="s">
        <v>84</v>
      </c>
      <c r="AG46" s="25" t="s">
        <v>84</v>
      </c>
      <c r="AH46" s="25" t="s">
        <v>84</v>
      </c>
      <c r="AI46" s="25" t="s">
        <v>84</v>
      </c>
      <c r="AJ46" s="25" t="s">
        <v>84</v>
      </c>
      <c r="AK46" s="25" t="s">
        <v>84</v>
      </c>
      <c r="AL46" s="25" t="s">
        <v>84</v>
      </c>
      <c r="AM46" s="25" t="s">
        <v>84</v>
      </c>
      <c r="AN46" s="25" t="s">
        <v>84</v>
      </c>
      <c r="AO46" s="25" t="s">
        <v>84</v>
      </c>
      <c r="AP46" s="25" t="s">
        <v>84</v>
      </c>
      <c r="AQ46" s="25" t="s">
        <v>84</v>
      </c>
      <c r="AR46" s="25" t="s">
        <v>84</v>
      </c>
      <c r="AS46" s="26" t="s">
        <v>84</v>
      </c>
      <c r="AT46" s="25" t="s">
        <v>84</v>
      </c>
      <c r="AU46" s="25" t="s">
        <v>84</v>
      </c>
      <c r="AV46" s="25" t="s">
        <v>84</v>
      </c>
      <c r="AW46" s="25" t="s">
        <v>84</v>
      </c>
      <c r="AX46" s="25" t="s">
        <v>84</v>
      </c>
      <c r="AY46" s="25" t="s">
        <v>84</v>
      </c>
      <c r="AZ46" s="25" t="s">
        <v>84</v>
      </c>
      <c r="BA46" s="25" t="s">
        <v>84</v>
      </c>
      <c r="BB46" s="25" t="s">
        <v>84</v>
      </c>
      <c r="BC46" s="25" t="s">
        <v>84</v>
      </c>
    </row>
    <row r="47" spans="1:55" s="14" customFormat="1" ht="94.5" x14ac:dyDescent="0.2">
      <c r="A47" s="23" t="s">
        <v>0</v>
      </c>
      <c r="B47" s="24" t="s">
        <v>112</v>
      </c>
      <c r="C47" s="17" t="s">
        <v>154</v>
      </c>
      <c r="D47" s="25" t="str">
        <f>IF(_xlfn.AGGREGATE(9,6,D48)=0,"нд",_xlfn.AGGREGATE(9,6,D48))</f>
        <v>нд</v>
      </c>
      <c r="E47" s="25" t="str">
        <f t="shared" ref="E47:BB47" si="7">IF(_xlfn.AGGREGATE(9,6,E48)=0,"нд",_xlfn.AGGREGATE(9,6,E48))</f>
        <v>нд</v>
      </c>
      <c r="F47" s="25" t="str">
        <f t="shared" si="7"/>
        <v>нд</v>
      </c>
      <c r="G47" s="25" t="str">
        <f t="shared" si="7"/>
        <v>нд</v>
      </c>
      <c r="H47" s="25" t="str">
        <f t="shared" si="7"/>
        <v>нд</v>
      </c>
      <c r="I47" s="25" t="str">
        <f t="shared" si="7"/>
        <v>нд</v>
      </c>
      <c r="J47" s="25" t="str">
        <f t="shared" si="7"/>
        <v>нд</v>
      </c>
      <c r="K47" s="25" t="str">
        <f t="shared" si="7"/>
        <v>нд</v>
      </c>
      <c r="L47" s="25" t="str">
        <f t="shared" si="7"/>
        <v>нд</v>
      </c>
      <c r="M47" s="25" t="str">
        <f t="shared" si="7"/>
        <v>нд</v>
      </c>
      <c r="N47" s="25" t="str">
        <f t="shared" si="7"/>
        <v>нд</v>
      </c>
      <c r="O47" s="25" t="str">
        <f t="shared" si="7"/>
        <v>нд</v>
      </c>
      <c r="P47" s="25" t="str">
        <f t="shared" si="7"/>
        <v>нд</v>
      </c>
      <c r="Q47" s="25" t="str">
        <f t="shared" si="7"/>
        <v>нд</v>
      </c>
      <c r="R47" s="25" t="str">
        <f t="shared" si="7"/>
        <v>нд</v>
      </c>
      <c r="S47" s="25" t="str">
        <f t="shared" si="7"/>
        <v>нд</v>
      </c>
      <c r="T47" s="25" t="str">
        <f t="shared" si="7"/>
        <v>нд</v>
      </c>
      <c r="U47" s="25" t="str">
        <f t="shared" si="7"/>
        <v>нд</v>
      </c>
      <c r="V47" s="25" t="str">
        <f t="shared" si="7"/>
        <v>нд</v>
      </c>
      <c r="W47" s="25" t="str">
        <f t="shared" si="7"/>
        <v>нд</v>
      </c>
      <c r="X47" s="25" t="str">
        <f t="shared" si="7"/>
        <v>нд</v>
      </c>
      <c r="Y47" s="25" t="str">
        <f t="shared" si="7"/>
        <v>нд</v>
      </c>
      <c r="Z47" s="25" t="str">
        <f t="shared" si="7"/>
        <v>нд</v>
      </c>
      <c r="AA47" s="25" t="str">
        <f>IF(_xlfn.AGGREGATE(9,6,AA48)=0,"нд",_xlfn.AGGREGATE(9,6,AA48))</f>
        <v>нд</v>
      </c>
      <c r="AB47" s="25">
        <f t="shared" si="7"/>
        <v>11</v>
      </c>
      <c r="AC47" s="25" t="str">
        <f>IF(_xlfn.AGGREGATE(9,6,AC48)=0,"нд",_xlfn.AGGREGATE(9,6,AC48))</f>
        <v>нд</v>
      </c>
      <c r="AD47" s="25" t="str">
        <f t="shared" si="7"/>
        <v>нд</v>
      </c>
      <c r="AE47" s="25" t="str">
        <f t="shared" si="7"/>
        <v>нд</v>
      </c>
      <c r="AF47" s="25" t="str">
        <f t="shared" si="7"/>
        <v>нд</v>
      </c>
      <c r="AG47" s="25" t="str">
        <f t="shared" si="7"/>
        <v>нд</v>
      </c>
      <c r="AH47" s="25" t="str">
        <f t="shared" si="7"/>
        <v>нд</v>
      </c>
      <c r="AI47" s="25" t="str">
        <f t="shared" si="7"/>
        <v>нд</v>
      </c>
      <c r="AJ47" s="25" t="str">
        <f t="shared" si="7"/>
        <v>нд</v>
      </c>
      <c r="AK47" s="25" t="str">
        <f t="shared" si="7"/>
        <v>нд</v>
      </c>
      <c r="AL47" s="25" t="str">
        <f t="shared" si="7"/>
        <v>нд</v>
      </c>
      <c r="AM47" s="25" t="str">
        <f t="shared" si="7"/>
        <v>нд</v>
      </c>
      <c r="AN47" s="25" t="str">
        <f t="shared" si="7"/>
        <v>нд</v>
      </c>
      <c r="AO47" s="25" t="str">
        <f t="shared" si="7"/>
        <v>нд</v>
      </c>
      <c r="AP47" s="25" t="str">
        <f t="shared" si="7"/>
        <v>нд</v>
      </c>
      <c r="AQ47" s="25" t="str">
        <f t="shared" si="7"/>
        <v>нд</v>
      </c>
      <c r="AR47" s="25">
        <f t="shared" si="7"/>
        <v>1.599</v>
      </c>
      <c r="AS47" s="27" t="str">
        <f t="shared" si="7"/>
        <v>нд</v>
      </c>
      <c r="AT47" s="25" t="str">
        <f t="shared" si="7"/>
        <v>нд</v>
      </c>
      <c r="AU47" s="25" t="str">
        <f t="shared" si="7"/>
        <v>нд</v>
      </c>
      <c r="AV47" s="25" t="str">
        <f t="shared" si="7"/>
        <v>нд</v>
      </c>
      <c r="AW47" s="25" t="str">
        <f t="shared" si="7"/>
        <v>нд</v>
      </c>
      <c r="AX47" s="25" t="str">
        <f t="shared" si="7"/>
        <v>нд</v>
      </c>
      <c r="AY47" s="25" t="str">
        <f t="shared" si="7"/>
        <v>нд</v>
      </c>
      <c r="AZ47" s="25" t="str">
        <f t="shared" si="7"/>
        <v>нд</v>
      </c>
      <c r="BA47" s="25" t="str">
        <f t="shared" si="7"/>
        <v>нд</v>
      </c>
      <c r="BB47" s="25" t="str">
        <f t="shared" si="7"/>
        <v>нд</v>
      </c>
      <c r="BC47" s="25" t="str">
        <f>IF(_xlfn.AGGREGATE(9,6,BC48)=0,"нд",_xlfn.AGGREGATE(9,6,BC48))</f>
        <v>нд</v>
      </c>
    </row>
    <row r="48" spans="1:55" s="14" customFormat="1" ht="63" x14ac:dyDescent="0.2">
      <c r="A48" s="23" t="s">
        <v>193</v>
      </c>
      <c r="B48" s="24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17" t="str">
        <f>'[1]МО 2025-2030'!$B$8</f>
        <v>P_TP17027_RU10</v>
      </c>
      <c r="D48" s="25" t="s">
        <v>84</v>
      </c>
      <c r="E48" s="25" t="s">
        <v>84</v>
      </c>
      <c r="F48" s="25" t="s">
        <v>84</v>
      </c>
      <c r="G48" s="25" t="s">
        <v>84</v>
      </c>
      <c r="H48" s="25" t="s">
        <v>84</v>
      </c>
      <c r="I48" s="25" t="s">
        <v>84</v>
      </c>
      <c r="J48" s="25" t="s">
        <v>84</v>
      </c>
      <c r="K48" s="25" t="s">
        <v>84</v>
      </c>
      <c r="L48" s="25" t="s">
        <v>84</v>
      </c>
      <c r="M48" s="25" t="s">
        <v>84</v>
      </c>
      <c r="N48" s="25" t="s">
        <v>84</v>
      </c>
      <c r="O48" s="25" t="s">
        <v>84</v>
      </c>
      <c r="P48" s="25" t="s">
        <v>84</v>
      </c>
      <c r="Q48" s="25" t="s">
        <v>84</v>
      </c>
      <c r="R48" s="25" t="s">
        <v>84</v>
      </c>
      <c r="S48" s="25" t="s">
        <v>84</v>
      </c>
      <c r="T48" s="25" t="s">
        <v>84</v>
      </c>
      <c r="U48" s="25" t="s">
        <v>84</v>
      </c>
      <c r="V48" s="25" t="s">
        <v>84</v>
      </c>
      <c r="W48" s="25" t="s">
        <v>84</v>
      </c>
      <c r="X48" s="25" t="s">
        <v>84</v>
      </c>
      <c r="Y48" s="25" t="s">
        <v>84</v>
      </c>
      <c r="Z48" s="25" t="s">
        <v>84</v>
      </c>
      <c r="AA48" s="25" t="s">
        <v>84</v>
      </c>
      <c r="AB48" s="30">
        <v>11</v>
      </c>
      <c r="AC48" s="30" t="s">
        <v>84</v>
      </c>
      <c r="AD48" s="25" t="s">
        <v>84</v>
      </c>
      <c r="AE48" s="25" t="s">
        <v>84</v>
      </c>
      <c r="AF48" s="25" t="s">
        <v>84</v>
      </c>
      <c r="AG48" s="25" t="s">
        <v>84</v>
      </c>
      <c r="AH48" s="25" t="s">
        <v>84</v>
      </c>
      <c r="AI48" s="25" t="s">
        <v>84</v>
      </c>
      <c r="AJ48" s="25" t="s">
        <v>84</v>
      </c>
      <c r="AK48" s="25" t="s">
        <v>84</v>
      </c>
      <c r="AL48" s="25" t="s">
        <v>84</v>
      </c>
      <c r="AM48" s="25" t="s">
        <v>84</v>
      </c>
      <c r="AN48" s="25" t="s">
        <v>84</v>
      </c>
      <c r="AO48" s="25" t="s">
        <v>84</v>
      </c>
      <c r="AP48" s="25" t="s">
        <v>84</v>
      </c>
      <c r="AQ48" s="25" t="s">
        <v>84</v>
      </c>
      <c r="AR48" s="25">
        <v>1.599</v>
      </c>
      <c r="AS48" s="27" t="str">
        <f>'[1]План ИПР по МО 2025-2030'!$F$6</f>
        <v>нд</v>
      </c>
      <c r="AT48" s="25" t="s">
        <v>84</v>
      </c>
      <c r="AU48" s="25" t="s">
        <v>84</v>
      </c>
      <c r="AV48" s="25" t="s">
        <v>84</v>
      </c>
      <c r="AW48" s="25" t="s">
        <v>84</v>
      </c>
      <c r="AX48" s="25" t="s">
        <v>84</v>
      </c>
      <c r="AY48" s="25" t="s">
        <v>84</v>
      </c>
      <c r="AZ48" s="25" t="s">
        <v>84</v>
      </c>
      <c r="BA48" s="25" t="s">
        <v>84</v>
      </c>
      <c r="BB48" s="25" t="s">
        <v>84</v>
      </c>
      <c r="BC48" s="25" t="s">
        <v>84</v>
      </c>
    </row>
    <row r="49" spans="1:55" s="34" customFormat="1" ht="47.25" x14ac:dyDescent="0.2">
      <c r="A49" s="31" t="s">
        <v>113</v>
      </c>
      <c r="B49" s="32" t="s">
        <v>114</v>
      </c>
      <c r="C49" s="17" t="s">
        <v>154</v>
      </c>
      <c r="D49" s="25" t="str">
        <f t="shared" ref="D49:AI49" si="8">IF(_xlfn.AGGREGATE(9,6,D50,D55,D62,D73)=0,"нд",_xlfn.AGGREGATE(9,6,D50,D55,D62,D73))</f>
        <v>нд</v>
      </c>
      <c r="E49" s="25" t="str">
        <f t="shared" si="8"/>
        <v>нд</v>
      </c>
      <c r="F49" s="25" t="str">
        <f t="shared" si="8"/>
        <v>нд</v>
      </c>
      <c r="G49" s="25" t="str">
        <f t="shared" si="8"/>
        <v>нд</v>
      </c>
      <c r="H49" s="25" t="str">
        <f t="shared" si="8"/>
        <v>нд</v>
      </c>
      <c r="I49" s="25" t="str">
        <f t="shared" si="8"/>
        <v>нд</v>
      </c>
      <c r="J49" s="25" t="str">
        <f t="shared" si="8"/>
        <v>нд</v>
      </c>
      <c r="K49" s="25" t="str">
        <f t="shared" si="8"/>
        <v>нд</v>
      </c>
      <c r="L49" s="25" t="str">
        <f t="shared" si="8"/>
        <v>нд</v>
      </c>
      <c r="M49" s="25" t="str">
        <f t="shared" si="8"/>
        <v>нд</v>
      </c>
      <c r="N49" s="25" t="str">
        <f t="shared" si="8"/>
        <v>нд</v>
      </c>
      <c r="O49" s="25" t="str">
        <f t="shared" si="8"/>
        <v>нд</v>
      </c>
      <c r="P49" s="25" t="str">
        <f t="shared" si="8"/>
        <v>нд</v>
      </c>
      <c r="Q49" s="25" t="str">
        <f t="shared" si="8"/>
        <v>нд</v>
      </c>
      <c r="R49" s="25" t="str">
        <f t="shared" si="8"/>
        <v>нд</v>
      </c>
      <c r="S49" s="25" t="str">
        <f t="shared" si="8"/>
        <v>нд</v>
      </c>
      <c r="T49" s="25" t="str">
        <f t="shared" si="8"/>
        <v>нд</v>
      </c>
      <c r="U49" s="25" t="str">
        <f t="shared" si="8"/>
        <v>нд</v>
      </c>
      <c r="V49" s="25" t="str">
        <f t="shared" si="8"/>
        <v>нд</v>
      </c>
      <c r="W49" s="25" t="str">
        <f t="shared" si="8"/>
        <v>нд</v>
      </c>
      <c r="X49" s="25" t="str">
        <f t="shared" si="8"/>
        <v>нд</v>
      </c>
      <c r="Y49" s="25" t="str">
        <f t="shared" si="8"/>
        <v>нд</v>
      </c>
      <c r="Z49" s="26" t="str">
        <f t="shared" si="8"/>
        <v>нд</v>
      </c>
      <c r="AA49" s="27">
        <f t="shared" si="8"/>
        <v>4.2450000000000001</v>
      </c>
      <c r="AB49" s="26" t="str">
        <f t="shared" si="8"/>
        <v>нд</v>
      </c>
      <c r="AC49" s="26" t="str">
        <f t="shared" si="8"/>
        <v>нд</v>
      </c>
      <c r="AD49" s="26" t="str">
        <f t="shared" si="8"/>
        <v>нд</v>
      </c>
      <c r="AE49" s="26" t="str">
        <f t="shared" si="8"/>
        <v>нд</v>
      </c>
      <c r="AF49" s="26" t="str">
        <f t="shared" si="8"/>
        <v>нд</v>
      </c>
      <c r="AG49" s="26" t="str">
        <f t="shared" si="8"/>
        <v>нд</v>
      </c>
      <c r="AH49" s="26" t="str">
        <f t="shared" si="8"/>
        <v>нд</v>
      </c>
      <c r="AI49" s="26" t="str">
        <f t="shared" si="8"/>
        <v>нд</v>
      </c>
      <c r="AJ49" s="26" t="str">
        <f t="shared" ref="AJ49:BC49" si="9">IF(_xlfn.AGGREGATE(9,6,AJ50,AJ55,AJ62,AJ73)=0,"нд",_xlfn.AGGREGATE(9,6,AJ50,AJ55,AJ62,AJ73))</f>
        <v>нд</v>
      </c>
      <c r="AK49" s="26" t="str">
        <f t="shared" si="9"/>
        <v>нд</v>
      </c>
      <c r="AL49" s="26" t="str">
        <f t="shared" si="9"/>
        <v>нд</v>
      </c>
      <c r="AM49" s="26" t="str">
        <f t="shared" si="9"/>
        <v>нд</v>
      </c>
      <c r="AN49" s="26" t="str">
        <f t="shared" si="9"/>
        <v>нд</v>
      </c>
      <c r="AO49" s="26" t="str">
        <f t="shared" si="9"/>
        <v>нд</v>
      </c>
      <c r="AP49" s="26" t="str">
        <f t="shared" si="9"/>
        <v>нд</v>
      </c>
      <c r="AQ49" s="26" t="str">
        <f t="shared" si="9"/>
        <v>нд</v>
      </c>
      <c r="AR49" s="26">
        <f t="shared" si="9"/>
        <v>28.716999999999999</v>
      </c>
      <c r="AS49" s="33">
        <f t="shared" si="9"/>
        <v>22.8258381632</v>
      </c>
      <c r="AT49" s="25" t="str">
        <f t="shared" si="9"/>
        <v>нд</v>
      </c>
      <c r="AU49" s="25" t="str">
        <f t="shared" si="9"/>
        <v>нд</v>
      </c>
      <c r="AV49" s="25" t="str">
        <f t="shared" si="9"/>
        <v>нд</v>
      </c>
      <c r="AW49" s="25" t="str">
        <f t="shared" si="9"/>
        <v>нд</v>
      </c>
      <c r="AX49" s="25" t="str">
        <f t="shared" si="9"/>
        <v>нд</v>
      </c>
      <c r="AY49" s="25" t="str">
        <f t="shared" si="9"/>
        <v>нд</v>
      </c>
      <c r="AZ49" s="25" t="str">
        <f t="shared" si="9"/>
        <v>нд</v>
      </c>
      <c r="BA49" s="25" t="str">
        <f t="shared" si="9"/>
        <v>нд</v>
      </c>
      <c r="BB49" s="25" t="str">
        <f t="shared" si="9"/>
        <v>нд</v>
      </c>
      <c r="BC49" s="25" t="str">
        <f t="shared" si="9"/>
        <v>нд</v>
      </c>
    </row>
    <row r="50" spans="1:55" s="34" customFormat="1" ht="78.75" x14ac:dyDescent="0.2">
      <c r="A50" s="31" t="s">
        <v>115</v>
      </c>
      <c r="B50" s="32" t="s">
        <v>116</v>
      </c>
      <c r="C50" s="17" t="s">
        <v>154</v>
      </c>
      <c r="D50" s="25" t="s">
        <v>84</v>
      </c>
      <c r="E50" s="25" t="str">
        <f>E51</f>
        <v>нд</v>
      </c>
      <c r="F50" s="25" t="s">
        <v>84</v>
      </c>
      <c r="G50" s="25" t="s">
        <v>84</v>
      </c>
      <c r="H50" s="25" t="s">
        <v>84</v>
      </c>
      <c r="I50" s="25" t="s">
        <v>84</v>
      </c>
      <c r="J50" s="25" t="s">
        <v>84</v>
      </c>
      <c r="K50" s="25" t="s">
        <v>84</v>
      </c>
      <c r="L50" s="25" t="s">
        <v>84</v>
      </c>
      <c r="M50" s="25" t="s">
        <v>84</v>
      </c>
      <c r="N50" s="25" t="s">
        <v>84</v>
      </c>
      <c r="O50" s="25" t="s">
        <v>84</v>
      </c>
      <c r="P50" s="25" t="s">
        <v>84</v>
      </c>
      <c r="Q50" s="25" t="s">
        <v>84</v>
      </c>
      <c r="R50" s="25" t="s">
        <v>84</v>
      </c>
      <c r="S50" s="25" t="s">
        <v>84</v>
      </c>
      <c r="T50" s="25" t="s">
        <v>84</v>
      </c>
      <c r="U50" s="25" t="s">
        <v>84</v>
      </c>
      <c r="V50" s="25" t="s">
        <v>84</v>
      </c>
      <c r="W50" s="25" t="s">
        <v>84</v>
      </c>
      <c r="X50" s="25" t="s">
        <v>84</v>
      </c>
      <c r="Y50" s="25" t="str">
        <f>Y51</f>
        <v>нд</v>
      </c>
      <c r="Z50" s="25" t="s">
        <v>84</v>
      </c>
      <c r="AA50" s="26" t="s">
        <v>84</v>
      </c>
      <c r="AB50" s="25" t="s">
        <v>84</v>
      </c>
      <c r="AC50" s="25" t="str">
        <f>AC51</f>
        <v>нд</v>
      </c>
      <c r="AD50" s="25" t="s">
        <v>84</v>
      </c>
      <c r="AE50" s="25" t="s">
        <v>84</v>
      </c>
      <c r="AF50" s="25" t="s">
        <v>84</v>
      </c>
      <c r="AG50" s="25" t="s">
        <v>84</v>
      </c>
      <c r="AH50" s="25" t="s">
        <v>84</v>
      </c>
      <c r="AI50" s="25" t="s">
        <v>84</v>
      </c>
      <c r="AJ50" s="25" t="s">
        <v>84</v>
      </c>
      <c r="AK50" s="25" t="s">
        <v>84</v>
      </c>
      <c r="AL50" s="25" t="s">
        <v>84</v>
      </c>
      <c r="AM50" s="25" t="s">
        <v>84</v>
      </c>
      <c r="AN50" s="25" t="s">
        <v>84</v>
      </c>
      <c r="AO50" s="25" t="s">
        <v>84</v>
      </c>
      <c r="AP50" s="25" t="s">
        <v>84</v>
      </c>
      <c r="AQ50" s="25" t="s">
        <v>84</v>
      </c>
      <c r="AR50" s="25" t="s">
        <v>84</v>
      </c>
      <c r="AS50" s="25" t="s">
        <v>84</v>
      </c>
      <c r="AT50" s="25" t="s">
        <v>84</v>
      </c>
      <c r="AU50" s="25" t="s">
        <v>84</v>
      </c>
      <c r="AV50" s="25" t="s">
        <v>84</v>
      </c>
      <c r="AW50" s="25" t="s">
        <v>84</v>
      </c>
      <c r="AX50" s="25" t="s">
        <v>84</v>
      </c>
      <c r="AY50" s="25" t="s">
        <v>84</v>
      </c>
      <c r="AZ50" s="25" t="s">
        <v>84</v>
      </c>
      <c r="BA50" s="25" t="s">
        <v>84</v>
      </c>
      <c r="BB50" s="25" t="s">
        <v>84</v>
      </c>
      <c r="BC50" s="25" t="s">
        <v>84</v>
      </c>
    </row>
    <row r="51" spans="1:55" s="34" customFormat="1" ht="47.25" x14ac:dyDescent="0.2">
      <c r="A51" s="31" t="s">
        <v>117</v>
      </c>
      <c r="B51" s="32" t="s">
        <v>118</v>
      </c>
      <c r="C51" s="17" t="s">
        <v>154</v>
      </c>
      <c r="D51" s="25" t="s">
        <v>84</v>
      </c>
      <c r="E51" s="25" t="s">
        <v>84</v>
      </c>
      <c r="F51" s="25" t="s">
        <v>84</v>
      </c>
      <c r="G51" s="25" t="s">
        <v>84</v>
      </c>
      <c r="H51" s="25" t="s">
        <v>84</v>
      </c>
      <c r="I51" s="25" t="s">
        <v>84</v>
      </c>
      <c r="J51" s="25" t="s">
        <v>84</v>
      </c>
      <c r="K51" s="25" t="s">
        <v>84</v>
      </c>
      <c r="L51" s="25" t="s">
        <v>84</v>
      </c>
      <c r="M51" s="25" t="s">
        <v>84</v>
      </c>
      <c r="N51" s="25" t="s">
        <v>84</v>
      </c>
      <c r="O51" s="25" t="s">
        <v>84</v>
      </c>
      <c r="P51" s="25" t="s">
        <v>84</v>
      </c>
      <c r="Q51" s="25" t="s">
        <v>84</v>
      </c>
      <c r="R51" s="25" t="s">
        <v>84</v>
      </c>
      <c r="S51" s="25" t="s">
        <v>84</v>
      </c>
      <c r="T51" s="25" t="s">
        <v>84</v>
      </c>
      <c r="U51" s="25" t="s">
        <v>84</v>
      </c>
      <c r="V51" s="25" t="s">
        <v>84</v>
      </c>
      <c r="W51" s="25" t="s">
        <v>84</v>
      </c>
      <c r="X51" s="25" t="s">
        <v>84</v>
      </c>
      <c r="Y51" s="25" t="s">
        <v>84</v>
      </c>
      <c r="Z51" s="25" t="s">
        <v>84</v>
      </c>
      <c r="AA51" s="26" t="s">
        <v>84</v>
      </c>
      <c r="AB51" s="25" t="s">
        <v>84</v>
      </c>
      <c r="AC51" s="25" t="s">
        <v>84</v>
      </c>
      <c r="AD51" s="25" t="s">
        <v>84</v>
      </c>
      <c r="AE51" s="25" t="s">
        <v>84</v>
      </c>
      <c r="AF51" s="25" t="s">
        <v>84</v>
      </c>
      <c r="AG51" s="25" t="s">
        <v>84</v>
      </c>
      <c r="AH51" s="25" t="s">
        <v>84</v>
      </c>
      <c r="AI51" s="25" t="s">
        <v>84</v>
      </c>
      <c r="AJ51" s="25" t="s">
        <v>84</v>
      </c>
      <c r="AK51" s="25" t="s">
        <v>84</v>
      </c>
      <c r="AL51" s="25" t="s">
        <v>84</v>
      </c>
      <c r="AM51" s="25" t="s">
        <v>84</v>
      </c>
      <c r="AN51" s="25" t="s">
        <v>84</v>
      </c>
      <c r="AO51" s="25" t="s">
        <v>84</v>
      </c>
      <c r="AP51" s="25" t="s">
        <v>84</v>
      </c>
      <c r="AQ51" s="25" t="s">
        <v>84</v>
      </c>
      <c r="AR51" s="25" t="s">
        <v>84</v>
      </c>
      <c r="AS51" s="25" t="s">
        <v>84</v>
      </c>
      <c r="AT51" s="25" t="s">
        <v>84</v>
      </c>
      <c r="AU51" s="25" t="s">
        <v>84</v>
      </c>
      <c r="AV51" s="25" t="s">
        <v>84</v>
      </c>
      <c r="AW51" s="25" t="s">
        <v>84</v>
      </c>
      <c r="AX51" s="25" t="s">
        <v>84</v>
      </c>
      <c r="AY51" s="25" t="s">
        <v>84</v>
      </c>
      <c r="AZ51" s="25" t="s">
        <v>84</v>
      </c>
      <c r="BA51" s="25" t="s">
        <v>84</v>
      </c>
      <c r="BB51" s="25" t="s">
        <v>84</v>
      </c>
      <c r="BC51" s="25" t="s">
        <v>84</v>
      </c>
    </row>
    <row r="52" spans="1:55" s="34" customFormat="1" ht="78.75" x14ac:dyDescent="0.2">
      <c r="A52" s="31" t="s">
        <v>203</v>
      </c>
      <c r="B52" s="32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17" t="str">
        <f>'[1]План ИПР по МО 2025-2030'!$B$31</f>
        <v>Q_TP2541</v>
      </c>
      <c r="D52" s="25" t="s">
        <v>84</v>
      </c>
      <c r="E52" s="25" t="s">
        <v>84</v>
      </c>
      <c r="F52" s="25" t="s">
        <v>84</v>
      </c>
      <c r="G52" s="25" t="s">
        <v>84</v>
      </c>
      <c r="H52" s="25" t="s">
        <v>84</v>
      </c>
      <c r="I52" s="25" t="s">
        <v>84</v>
      </c>
      <c r="J52" s="25" t="s">
        <v>84</v>
      </c>
      <c r="K52" s="25" t="s">
        <v>84</v>
      </c>
      <c r="L52" s="25" t="s">
        <v>84</v>
      </c>
      <c r="M52" s="25" t="s">
        <v>84</v>
      </c>
      <c r="N52" s="25" t="s">
        <v>84</v>
      </c>
      <c r="O52" s="25" t="s">
        <v>84</v>
      </c>
      <c r="P52" s="25" t="s">
        <v>84</v>
      </c>
      <c r="Q52" s="25" t="s">
        <v>84</v>
      </c>
      <c r="R52" s="25" t="s">
        <v>84</v>
      </c>
      <c r="S52" s="25" t="s">
        <v>84</v>
      </c>
      <c r="T52" s="25" t="s">
        <v>84</v>
      </c>
      <c r="U52" s="25" t="s">
        <v>84</v>
      </c>
      <c r="V52" s="25" t="s">
        <v>84</v>
      </c>
      <c r="W52" s="25" t="s">
        <v>84</v>
      </c>
      <c r="X52" s="25" t="s">
        <v>84</v>
      </c>
      <c r="Y52" s="25" t="s">
        <v>84</v>
      </c>
      <c r="Z52" s="25" t="s">
        <v>84</v>
      </c>
      <c r="AA52" s="25" t="s">
        <v>84</v>
      </c>
      <c r="AB52" s="25" t="s">
        <v>84</v>
      </c>
      <c r="AC52" s="25" t="s">
        <v>84</v>
      </c>
      <c r="AD52" s="25" t="s">
        <v>84</v>
      </c>
      <c r="AE52" s="25" t="s">
        <v>84</v>
      </c>
      <c r="AF52" s="25" t="s">
        <v>84</v>
      </c>
      <c r="AG52" s="25" t="s">
        <v>84</v>
      </c>
      <c r="AH52" s="25" t="s">
        <v>84</v>
      </c>
      <c r="AI52" s="25" t="s">
        <v>84</v>
      </c>
      <c r="AJ52" s="25" t="s">
        <v>84</v>
      </c>
      <c r="AK52" s="25" t="s">
        <v>84</v>
      </c>
      <c r="AL52" s="25" t="s">
        <v>84</v>
      </c>
      <c r="AM52" s="25" t="s">
        <v>84</v>
      </c>
      <c r="AN52" s="25" t="s">
        <v>84</v>
      </c>
      <c r="AO52" s="25" t="s">
        <v>84</v>
      </c>
      <c r="AP52" s="25" t="s">
        <v>84</v>
      </c>
      <c r="AQ52" s="25" t="s">
        <v>84</v>
      </c>
      <c r="AR52" s="25" t="s">
        <v>84</v>
      </c>
      <c r="AS52" s="25" t="str">
        <f>'[1]План ИПР по МО 2025-2030'!$F$26</f>
        <v>нд</v>
      </c>
      <c r="AT52" s="25" t="s">
        <v>84</v>
      </c>
      <c r="AU52" s="25" t="s">
        <v>84</v>
      </c>
      <c r="AV52" s="25" t="s">
        <v>84</v>
      </c>
      <c r="AW52" s="25" t="s">
        <v>84</v>
      </c>
      <c r="AX52" s="25" t="s">
        <v>84</v>
      </c>
      <c r="AY52" s="25" t="s">
        <v>84</v>
      </c>
      <c r="AZ52" s="25" t="s">
        <v>84</v>
      </c>
      <c r="BA52" s="25" t="s">
        <v>84</v>
      </c>
      <c r="BB52" s="25" t="s">
        <v>84</v>
      </c>
      <c r="BC52" s="25" t="s">
        <v>84</v>
      </c>
    </row>
    <row r="53" spans="1:55" s="34" customFormat="1" ht="78.75" x14ac:dyDescent="0.2">
      <c r="A53" s="31" t="s">
        <v>204</v>
      </c>
      <c r="B53" s="32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17" t="str">
        <f>'[1]План ИПР по МО 2025-2030'!$B$37</f>
        <v>Q_TP3158</v>
      </c>
      <c r="D53" s="25" t="s">
        <v>84</v>
      </c>
      <c r="E53" s="25" t="s">
        <v>84</v>
      </c>
      <c r="F53" s="25" t="s">
        <v>84</v>
      </c>
      <c r="G53" s="25" t="s">
        <v>84</v>
      </c>
      <c r="H53" s="25" t="s">
        <v>84</v>
      </c>
      <c r="I53" s="25" t="s">
        <v>84</v>
      </c>
      <c r="J53" s="25" t="s">
        <v>84</v>
      </c>
      <c r="K53" s="25" t="s">
        <v>84</v>
      </c>
      <c r="L53" s="25" t="s">
        <v>84</v>
      </c>
      <c r="M53" s="25" t="s">
        <v>84</v>
      </c>
      <c r="N53" s="25" t="s">
        <v>84</v>
      </c>
      <c r="O53" s="25" t="s">
        <v>84</v>
      </c>
      <c r="P53" s="25" t="s">
        <v>84</v>
      </c>
      <c r="Q53" s="25" t="s">
        <v>84</v>
      </c>
      <c r="R53" s="25" t="s">
        <v>84</v>
      </c>
      <c r="S53" s="25" t="s">
        <v>84</v>
      </c>
      <c r="T53" s="25" t="s">
        <v>84</v>
      </c>
      <c r="U53" s="25" t="s">
        <v>84</v>
      </c>
      <c r="V53" s="25" t="s">
        <v>84</v>
      </c>
      <c r="W53" s="25" t="s">
        <v>84</v>
      </c>
      <c r="X53" s="25" t="s">
        <v>84</v>
      </c>
      <c r="Y53" s="25" t="s">
        <v>84</v>
      </c>
      <c r="Z53" s="25" t="s">
        <v>84</v>
      </c>
      <c r="AA53" s="25" t="s">
        <v>84</v>
      </c>
      <c r="AB53" s="25" t="s">
        <v>84</v>
      </c>
      <c r="AC53" s="25" t="s">
        <v>84</v>
      </c>
      <c r="AD53" s="25" t="s">
        <v>84</v>
      </c>
      <c r="AE53" s="25" t="s">
        <v>84</v>
      </c>
      <c r="AF53" s="25" t="s">
        <v>84</v>
      </c>
      <c r="AG53" s="25" t="s">
        <v>84</v>
      </c>
      <c r="AH53" s="25" t="s">
        <v>84</v>
      </c>
      <c r="AI53" s="25" t="s">
        <v>84</v>
      </c>
      <c r="AJ53" s="25" t="s">
        <v>84</v>
      </c>
      <c r="AK53" s="25" t="s">
        <v>84</v>
      </c>
      <c r="AL53" s="25" t="s">
        <v>84</v>
      </c>
      <c r="AM53" s="25" t="s">
        <v>84</v>
      </c>
      <c r="AN53" s="25" t="s">
        <v>84</v>
      </c>
      <c r="AO53" s="25" t="s">
        <v>84</v>
      </c>
      <c r="AP53" s="25" t="s">
        <v>84</v>
      </c>
      <c r="AQ53" s="25" t="s">
        <v>84</v>
      </c>
      <c r="AR53" s="25" t="s">
        <v>84</v>
      </c>
      <c r="AS53" s="25" t="str">
        <f>'[1]План ИПР по МО 2025-2030'!$F$32</f>
        <v>нд</v>
      </c>
      <c r="AT53" s="25" t="s">
        <v>84</v>
      </c>
      <c r="AU53" s="25" t="s">
        <v>84</v>
      </c>
      <c r="AV53" s="25" t="s">
        <v>84</v>
      </c>
      <c r="AW53" s="25" t="s">
        <v>84</v>
      </c>
      <c r="AX53" s="25" t="s">
        <v>84</v>
      </c>
      <c r="AY53" s="25" t="s">
        <v>84</v>
      </c>
      <c r="AZ53" s="25" t="s">
        <v>84</v>
      </c>
      <c r="BA53" s="25" t="s">
        <v>84</v>
      </c>
      <c r="BB53" s="25" t="s">
        <v>84</v>
      </c>
      <c r="BC53" s="25" t="s">
        <v>84</v>
      </c>
    </row>
    <row r="54" spans="1:55" s="34" customFormat="1" ht="78.75" x14ac:dyDescent="0.2">
      <c r="A54" s="31" t="s">
        <v>119</v>
      </c>
      <c r="B54" s="32" t="s">
        <v>120</v>
      </c>
      <c r="C54" s="17" t="s">
        <v>154</v>
      </c>
      <c r="D54" s="25" t="s">
        <v>84</v>
      </c>
      <c r="E54" s="25" t="s">
        <v>84</v>
      </c>
      <c r="F54" s="25" t="s">
        <v>84</v>
      </c>
      <c r="G54" s="25" t="s">
        <v>84</v>
      </c>
      <c r="H54" s="25" t="s">
        <v>84</v>
      </c>
      <c r="I54" s="25" t="s">
        <v>84</v>
      </c>
      <c r="J54" s="25" t="s">
        <v>84</v>
      </c>
      <c r="K54" s="25" t="s">
        <v>84</v>
      </c>
      <c r="L54" s="25" t="s">
        <v>84</v>
      </c>
      <c r="M54" s="25" t="s">
        <v>84</v>
      </c>
      <c r="N54" s="25" t="s">
        <v>84</v>
      </c>
      <c r="O54" s="25" t="s">
        <v>84</v>
      </c>
      <c r="P54" s="25" t="s">
        <v>84</v>
      </c>
      <c r="Q54" s="25" t="s">
        <v>84</v>
      </c>
      <c r="R54" s="25" t="s">
        <v>84</v>
      </c>
      <c r="S54" s="25" t="s">
        <v>84</v>
      </c>
      <c r="T54" s="25" t="s">
        <v>84</v>
      </c>
      <c r="U54" s="25" t="s">
        <v>84</v>
      </c>
      <c r="V54" s="25" t="s">
        <v>84</v>
      </c>
      <c r="W54" s="25" t="s">
        <v>84</v>
      </c>
      <c r="X54" s="25" t="s">
        <v>84</v>
      </c>
      <c r="Y54" s="25" t="s">
        <v>84</v>
      </c>
      <c r="Z54" s="25" t="s">
        <v>84</v>
      </c>
      <c r="AA54" s="26" t="s">
        <v>84</v>
      </c>
      <c r="AB54" s="25" t="s">
        <v>84</v>
      </c>
      <c r="AC54" s="25" t="s">
        <v>84</v>
      </c>
      <c r="AD54" s="25" t="s">
        <v>84</v>
      </c>
      <c r="AE54" s="25" t="s">
        <v>84</v>
      </c>
      <c r="AF54" s="25" t="s">
        <v>84</v>
      </c>
      <c r="AG54" s="25" t="s">
        <v>84</v>
      </c>
      <c r="AH54" s="25" t="s">
        <v>84</v>
      </c>
      <c r="AI54" s="25" t="s">
        <v>84</v>
      </c>
      <c r="AJ54" s="25" t="s">
        <v>84</v>
      </c>
      <c r="AK54" s="25" t="s">
        <v>84</v>
      </c>
      <c r="AL54" s="25" t="s">
        <v>84</v>
      </c>
      <c r="AM54" s="25" t="s">
        <v>84</v>
      </c>
      <c r="AN54" s="25" t="s">
        <v>84</v>
      </c>
      <c r="AO54" s="25" t="s">
        <v>84</v>
      </c>
      <c r="AP54" s="25" t="s">
        <v>84</v>
      </c>
      <c r="AQ54" s="25" t="s">
        <v>84</v>
      </c>
      <c r="AR54" s="25" t="s">
        <v>84</v>
      </c>
      <c r="AS54" s="25" t="s">
        <v>84</v>
      </c>
      <c r="AT54" s="25" t="s">
        <v>84</v>
      </c>
      <c r="AU54" s="25" t="s">
        <v>84</v>
      </c>
      <c r="AV54" s="25" t="s">
        <v>84</v>
      </c>
      <c r="AW54" s="25" t="s">
        <v>84</v>
      </c>
      <c r="AX54" s="25" t="s">
        <v>84</v>
      </c>
      <c r="AY54" s="25" t="s">
        <v>84</v>
      </c>
      <c r="AZ54" s="25" t="s">
        <v>84</v>
      </c>
      <c r="BA54" s="25" t="s">
        <v>84</v>
      </c>
      <c r="BB54" s="25" t="s">
        <v>84</v>
      </c>
      <c r="BC54" s="25" t="s">
        <v>84</v>
      </c>
    </row>
    <row r="55" spans="1:55" s="34" customFormat="1" ht="63" x14ac:dyDescent="0.2">
      <c r="A55" s="31" t="s">
        <v>121</v>
      </c>
      <c r="B55" s="32" t="s">
        <v>122</v>
      </c>
      <c r="C55" s="17" t="s">
        <v>154</v>
      </c>
      <c r="D55" s="25" t="str">
        <f>IF(_xlfn.AGGREGATE(9,6,D56)=0,"нд",_xlfn.AGGREGATE(9,6,D56))</f>
        <v>нд</v>
      </c>
      <c r="E55" s="25" t="str">
        <f t="shared" ref="E55:BB55" si="10">IF(_xlfn.AGGREGATE(9,6,E56)=0,"нд",_xlfn.AGGREGATE(9,6,E56))</f>
        <v>нд</v>
      </c>
      <c r="F55" s="25" t="str">
        <f t="shared" si="10"/>
        <v>нд</v>
      </c>
      <c r="G55" s="25" t="str">
        <f t="shared" si="10"/>
        <v>нд</v>
      </c>
      <c r="H55" s="25" t="str">
        <f t="shared" si="10"/>
        <v>нд</v>
      </c>
      <c r="I55" s="25" t="str">
        <f t="shared" si="10"/>
        <v>нд</v>
      </c>
      <c r="J55" s="25" t="str">
        <f t="shared" si="10"/>
        <v>нд</v>
      </c>
      <c r="K55" s="25" t="str">
        <f t="shared" si="10"/>
        <v>нд</v>
      </c>
      <c r="L55" s="25" t="str">
        <f t="shared" si="10"/>
        <v>нд</v>
      </c>
      <c r="M55" s="25" t="str">
        <f t="shared" si="10"/>
        <v>нд</v>
      </c>
      <c r="N55" s="25" t="str">
        <f t="shared" si="10"/>
        <v>нд</v>
      </c>
      <c r="O55" s="25" t="str">
        <f t="shared" si="10"/>
        <v>нд</v>
      </c>
      <c r="P55" s="25" t="str">
        <f t="shared" si="10"/>
        <v>нд</v>
      </c>
      <c r="Q55" s="25" t="str">
        <f t="shared" si="10"/>
        <v>нд</v>
      </c>
      <c r="R55" s="25" t="str">
        <f t="shared" si="10"/>
        <v>нд</v>
      </c>
      <c r="S55" s="25" t="str">
        <f t="shared" si="10"/>
        <v>нд</v>
      </c>
      <c r="T55" s="25" t="str">
        <f t="shared" si="10"/>
        <v>нд</v>
      </c>
      <c r="U55" s="25" t="str">
        <f t="shared" si="10"/>
        <v>нд</v>
      </c>
      <c r="V55" s="25" t="str">
        <f t="shared" si="10"/>
        <v>нд</v>
      </c>
      <c r="W55" s="25" t="str">
        <f t="shared" si="10"/>
        <v>нд</v>
      </c>
      <c r="X55" s="25" t="str">
        <f t="shared" si="10"/>
        <v>нд</v>
      </c>
      <c r="Y55" s="25" t="str">
        <f t="shared" si="10"/>
        <v>нд</v>
      </c>
      <c r="Z55" s="25" t="str">
        <f t="shared" si="10"/>
        <v>нд</v>
      </c>
      <c r="AA55" s="25">
        <f t="shared" si="10"/>
        <v>4.2450000000000001</v>
      </c>
      <c r="AB55" s="25" t="str">
        <f t="shared" si="10"/>
        <v>нд</v>
      </c>
      <c r="AC55" s="25" t="str">
        <f t="shared" si="10"/>
        <v>нд</v>
      </c>
      <c r="AD55" s="25" t="str">
        <f t="shared" si="10"/>
        <v>нд</v>
      </c>
      <c r="AE55" s="25" t="str">
        <f t="shared" si="10"/>
        <v>нд</v>
      </c>
      <c r="AF55" s="25" t="str">
        <f t="shared" si="10"/>
        <v>нд</v>
      </c>
      <c r="AG55" s="25" t="str">
        <f t="shared" si="10"/>
        <v>нд</v>
      </c>
      <c r="AH55" s="25" t="str">
        <f t="shared" si="10"/>
        <v>нд</v>
      </c>
      <c r="AI55" s="25" t="str">
        <f t="shared" si="10"/>
        <v>нд</v>
      </c>
      <c r="AJ55" s="25" t="str">
        <f t="shared" si="10"/>
        <v>нд</v>
      </c>
      <c r="AK55" s="25" t="str">
        <f t="shared" si="10"/>
        <v>нд</v>
      </c>
      <c r="AL55" s="25" t="str">
        <f t="shared" si="10"/>
        <v>нд</v>
      </c>
      <c r="AM55" s="25" t="str">
        <f t="shared" si="10"/>
        <v>нд</v>
      </c>
      <c r="AN55" s="25" t="str">
        <f t="shared" si="10"/>
        <v>нд</v>
      </c>
      <c r="AO55" s="25" t="str">
        <f t="shared" si="10"/>
        <v>нд</v>
      </c>
      <c r="AP55" s="25" t="str">
        <f t="shared" si="10"/>
        <v>нд</v>
      </c>
      <c r="AQ55" s="25" t="str">
        <f t="shared" si="10"/>
        <v>нд</v>
      </c>
      <c r="AR55" s="27">
        <f t="shared" si="10"/>
        <v>10.590999999999999</v>
      </c>
      <c r="AS55" s="33">
        <f>IF(_xlfn.AGGREGATE(9,6,AS56)=0,"нд",_xlfn.AGGREGATE(9,6,AS56))</f>
        <v>22.8258381632</v>
      </c>
      <c r="AT55" s="25" t="str">
        <f t="shared" si="10"/>
        <v>нд</v>
      </c>
      <c r="AU55" s="25" t="str">
        <f t="shared" si="10"/>
        <v>нд</v>
      </c>
      <c r="AV55" s="25" t="str">
        <f t="shared" si="10"/>
        <v>нд</v>
      </c>
      <c r="AW55" s="25" t="str">
        <f t="shared" si="10"/>
        <v>нд</v>
      </c>
      <c r="AX55" s="25" t="str">
        <f t="shared" si="10"/>
        <v>нд</v>
      </c>
      <c r="AY55" s="25" t="str">
        <f t="shared" si="10"/>
        <v>нд</v>
      </c>
      <c r="AZ55" s="25" t="str">
        <f t="shared" si="10"/>
        <v>нд</v>
      </c>
      <c r="BA55" s="25" t="str">
        <f t="shared" si="10"/>
        <v>нд</v>
      </c>
      <c r="BB55" s="25" t="str">
        <f t="shared" si="10"/>
        <v>нд</v>
      </c>
      <c r="BC55" s="25" t="str">
        <f>IF(_xlfn.AGGREGATE(9,6,BC56)=0,"нд",_xlfn.AGGREGATE(9,6,BC56))</f>
        <v>нд</v>
      </c>
    </row>
    <row r="56" spans="1:55" s="34" customFormat="1" ht="31.5" x14ac:dyDescent="0.2">
      <c r="A56" s="31" t="s">
        <v>123</v>
      </c>
      <c r="B56" s="32" t="s">
        <v>124</v>
      </c>
      <c r="C56" s="17" t="s">
        <v>154</v>
      </c>
      <c r="D56" s="25" t="str">
        <f>IF(_xlfn.AGGREGATE(9,6,D57:D58)=0,"нд",_xlfn.AGGREGATE(9,6,D57:D58))</f>
        <v>нд</v>
      </c>
      <c r="E56" s="25" t="str">
        <f t="shared" ref="E56:BB56" si="11">IF(_xlfn.AGGREGATE(9,6,E57:E58)=0,"нд",_xlfn.AGGREGATE(9,6,E57:E58))</f>
        <v>нд</v>
      </c>
      <c r="F56" s="25" t="str">
        <f t="shared" si="11"/>
        <v>нд</v>
      </c>
      <c r="G56" s="25" t="str">
        <f t="shared" si="11"/>
        <v>нд</v>
      </c>
      <c r="H56" s="25" t="str">
        <f t="shared" si="11"/>
        <v>нд</v>
      </c>
      <c r="I56" s="25" t="str">
        <f t="shared" si="11"/>
        <v>нд</v>
      </c>
      <c r="J56" s="25" t="str">
        <f t="shared" si="11"/>
        <v>нд</v>
      </c>
      <c r="K56" s="25" t="str">
        <f t="shared" si="11"/>
        <v>нд</v>
      </c>
      <c r="L56" s="25" t="str">
        <f t="shared" si="11"/>
        <v>нд</v>
      </c>
      <c r="M56" s="25" t="str">
        <f t="shared" si="11"/>
        <v>нд</v>
      </c>
      <c r="N56" s="25" t="str">
        <f t="shared" si="11"/>
        <v>нд</v>
      </c>
      <c r="O56" s="25" t="str">
        <f t="shared" si="11"/>
        <v>нд</v>
      </c>
      <c r="P56" s="25" t="str">
        <f t="shared" si="11"/>
        <v>нд</v>
      </c>
      <c r="Q56" s="25" t="str">
        <f t="shared" si="11"/>
        <v>нд</v>
      </c>
      <c r="R56" s="25" t="str">
        <f t="shared" si="11"/>
        <v>нд</v>
      </c>
      <c r="S56" s="25" t="str">
        <f t="shared" si="11"/>
        <v>нд</v>
      </c>
      <c r="T56" s="25" t="str">
        <f t="shared" si="11"/>
        <v>нд</v>
      </c>
      <c r="U56" s="25" t="str">
        <f t="shared" si="11"/>
        <v>нд</v>
      </c>
      <c r="V56" s="25" t="str">
        <f t="shared" si="11"/>
        <v>нд</v>
      </c>
      <c r="W56" s="25" t="str">
        <f t="shared" si="11"/>
        <v>нд</v>
      </c>
      <c r="X56" s="25" t="str">
        <f t="shared" si="11"/>
        <v>нд</v>
      </c>
      <c r="Y56" s="25" t="str">
        <f t="shared" si="11"/>
        <v>нд</v>
      </c>
      <c r="Z56" s="26" t="str">
        <f>IF(_xlfn.AGGREGATE(9,6,Z57:Z60)=0,"нд",_xlfn.AGGREGATE(9,6,Z57:Z60))</f>
        <v>нд</v>
      </c>
      <c r="AA56" s="27">
        <f>IF(_xlfn.AGGREGATE(9,6,AA57:AA60)=0,"нд",_xlfn.AGGREGATE(9,6,AA57:AA60))</f>
        <v>4.2450000000000001</v>
      </c>
      <c r="AB56" s="25" t="str">
        <f t="shared" si="11"/>
        <v>нд</v>
      </c>
      <c r="AC56" s="25" t="str">
        <f t="shared" si="11"/>
        <v>нд</v>
      </c>
      <c r="AD56" s="25" t="str">
        <f t="shared" si="11"/>
        <v>нд</v>
      </c>
      <c r="AE56" s="25" t="str">
        <f t="shared" si="11"/>
        <v>нд</v>
      </c>
      <c r="AF56" s="25" t="str">
        <f t="shared" si="11"/>
        <v>нд</v>
      </c>
      <c r="AG56" s="25" t="str">
        <f t="shared" si="11"/>
        <v>нд</v>
      </c>
      <c r="AH56" s="25" t="str">
        <f t="shared" si="11"/>
        <v>нд</v>
      </c>
      <c r="AI56" s="25" t="str">
        <f t="shared" si="11"/>
        <v>нд</v>
      </c>
      <c r="AJ56" s="25" t="str">
        <f t="shared" si="11"/>
        <v>нд</v>
      </c>
      <c r="AK56" s="25" t="str">
        <f t="shared" si="11"/>
        <v>нд</v>
      </c>
      <c r="AL56" s="25" t="str">
        <f t="shared" si="11"/>
        <v>нд</v>
      </c>
      <c r="AM56" s="25" t="str">
        <f t="shared" si="11"/>
        <v>нд</v>
      </c>
      <c r="AN56" s="25" t="str">
        <f t="shared" si="11"/>
        <v>нд</v>
      </c>
      <c r="AO56" s="25" t="str">
        <f t="shared" si="11"/>
        <v>нд</v>
      </c>
      <c r="AP56" s="25" t="str">
        <f t="shared" si="11"/>
        <v>нд</v>
      </c>
      <c r="AQ56" s="25" t="str">
        <f t="shared" si="11"/>
        <v>нд</v>
      </c>
      <c r="AR56" s="33">
        <f>IF(_xlfn.AGGREGATE(9,6,AR57:AR60)=0,"нд",_xlfn.AGGREGATE(9,6,AR57:AR60))</f>
        <v>10.590999999999999</v>
      </c>
      <c r="AS56" s="33">
        <f>IF(_xlfn.AGGREGATE(9,6,AS57:AS60)=0,"нд",_xlfn.AGGREGATE(9,6,AS57:AS60))</f>
        <v>22.8258381632</v>
      </c>
      <c r="AT56" s="25" t="str">
        <f t="shared" si="11"/>
        <v>нд</v>
      </c>
      <c r="AU56" s="25" t="str">
        <f t="shared" si="11"/>
        <v>нд</v>
      </c>
      <c r="AV56" s="25" t="str">
        <f t="shared" si="11"/>
        <v>нд</v>
      </c>
      <c r="AW56" s="25" t="str">
        <f t="shared" si="11"/>
        <v>нд</v>
      </c>
      <c r="AX56" s="25" t="str">
        <f t="shared" si="11"/>
        <v>нд</v>
      </c>
      <c r="AY56" s="25" t="str">
        <f t="shared" si="11"/>
        <v>нд</v>
      </c>
      <c r="AZ56" s="25" t="str">
        <f t="shared" si="11"/>
        <v>нд</v>
      </c>
      <c r="BA56" s="25" t="str">
        <f t="shared" si="11"/>
        <v>нд</v>
      </c>
      <c r="BB56" s="25" t="str">
        <f t="shared" si="11"/>
        <v>нд</v>
      </c>
      <c r="BC56" s="25" t="str">
        <f>IF(_xlfn.AGGREGATE(9,6,BC57:BC58)=0,"нд",_xlfn.AGGREGATE(9,6,BC57:BC58))</f>
        <v>нд</v>
      </c>
    </row>
    <row r="57" spans="1:55" s="34" customFormat="1" ht="94.5" x14ac:dyDescent="0.2">
      <c r="A57" s="31" t="s">
        <v>186</v>
      </c>
      <c r="B57" s="32" t="s">
        <v>208</v>
      </c>
      <c r="C57" s="39" t="s">
        <v>187</v>
      </c>
      <c r="D57" s="25" t="s">
        <v>84</v>
      </c>
      <c r="E57" s="25" t="s">
        <v>84</v>
      </c>
      <c r="F57" s="25" t="s">
        <v>84</v>
      </c>
      <c r="G57" s="25" t="s">
        <v>84</v>
      </c>
      <c r="H57" s="25" t="s">
        <v>84</v>
      </c>
      <c r="I57" s="25" t="s">
        <v>84</v>
      </c>
      <c r="J57" s="25" t="s">
        <v>84</v>
      </c>
      <c r="K57" s="25" t="s">
        <v>84</v>
      </c>
      <c r="L57" s="25" t="s">
        <v>84</v>
      </c>
      <c r="M57" s="25" t="s">
        <v>84</v>
      </c>
      <c r="N57" s="25" t="s">
        <v>84</v>
      </c>
      <c r="O57" s="25" t="s">
        <v>84</v>
      </c>
      <c r="P57" s="25" t="s">
        <v>84</v>
      </c>
      <c r="Q57" s="25" t="s">
        <v>84</v>
      </c>
      <c r="R57" s="25" t="s">
        <v>84</v>
      </c>
      <c r="S57" s="25" t="s">
        <v>84</v>
      </c>
      <c r="T57" s="25" t="s">
        <v>84</v>
      </c>
      <c r="U57" s="25" t="s">
        <v>84</v>
      </c>
      <c r="V57" s="25" t="s">
        <v>84</v>
      </c>
      <c r="W57" s="25" t="s">
        <v>84</v>
      </c>
      <c r="X57" s="25" t="s">
        <v>84</v>
      </c>
      <c r="Y57" s="25" t="s">
        <v>84</v>
      </c>
      <c r="Z57" s="25" t="s">
        <v>84</v>
      </c>
      <c r="AA57" s="25" t="s">
        <v>84</v>
      </c>
      <c r="AB57" s="25" t="s">
        <v>84</v>
      </c>
      <c r="AC57" s="25" t="s">
        <v>84</v>
      </c>
      <c r="AD57" s="25" t="s">
        <v>84</v>
      </c>
      <c r="AE57" s="25" t="s">
        <v>84</v>
      </c>
      <c r="AF57" s="25" t="s">
        <v>84</v>
      </c>
      <c r="AG57" s="25" t="s">
        <v>84</v>
      </c>
      <c r="AH57" s="25" t="s">
        <v>84</v>
      </c>
      <c r="AI57" s="25" t="s">
        <v>84</v>
      </c>
      <c r="AJ57" s="25" t="s">
        <v>84</v>
      </c>
      <c r="AK57" s="25" t="s">
        <v>84</v>
      </c>
      <c r="AL57" s="25" t="s">
        <v>84</v>
      </c>
      <c r="AM57" s="25" t="s">
        <v>84</v>
      </c>
      <c r="AN57" s="25" t="s">
        <v>84</v>
      </c>
      <c r="AO57" s="25" t="s">
        <v>84</v>
      </c>
      <c r="AP57" s="25" t="s">
        <v>84</v>
      </c>
      <c r="AQ57" s="25" t="s">
        <v>84</v>
      </c>
      <c r="AR57" s="25" t="s">
        <v>84</v>
      </c>
      <c r="AS57" s="25" t="s">
        <v>84</v>
      </c>
      <c r="AT57" s="25" t="s">
        <v>84</v>
      </c>
      <c r="AU57" s="25" t="s">
        <v>84</v>
      </c>
      <c r="AV57" s="25" t="s">
        <v>84</v>
      </c>
      <c r="AW57" s="25" t="s">
        <v>84</v>
      </c>
      <c r="AX57" s="25" t="s">
        <v>84</v>
      </c>
      <c r="AY57" s="25" t="s">
        <v>84</v>
      </c>
      <c r="AZ57" s="25" t="s">
        <v>84</v>
      </c>
      <c r="BA57" s="25" t="s">
        <v>84</v>
      </c>
      <c r="BB57" s="25" t="s">
        <v>84</v>
      </c>
      <c r="BC57" s="25" t="s">
        <v>84</v>
      </c>
    </row>
    <row r="58" spans="1:55" s="34" customFormat="1" ht="157.5" x14ac:dyDescent="0.2">
      <c r="A58" s="31" t="s">
        <v>195</v>
      </c>
      <c r="B58" s="32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39" t="str">
        <f>'[1]МО 2025-2030'!$B$25</f>
        <v>P_KL10_ F.506,F.505</v>
      </c>
      <c r="D58" s="25" t="s">
        <v>84</v>
      </c>
      <c r="E58" s="25" t="s">
        <v>84</v>
      </c>
      <c r="F58" s="25" t="s">
        <v>84</v>
      </c>
      <c r="G58" s="25" t="s">
        <v>84</v>
      </c>
      <c r="H58" s="25" t="s">
        <v>84</v>
      </c>
      <c r="I58" s="25" t="s">
        <v>84</v>
      </c>
      <c r="J58" s="25" t="s">
        <v>84</v>
      </c>
      <c r="K58" s="25" t="s">
        <v>84</v>
      </c>
      <c r="L58" s="25" t="s">
        <v>84</v>
      </c>
      <c r="M58" s="25" t="s">
        <v>84</v>
      </c>
      <c r="N58" s="25" t="s">
        <v>84</v>
      </c>
      <c r="O58" s="25" t="s">
        <v>84</v>
      </c>
      <c r="P58" s="25" t="s">
        <v>84</v>
      </c>
      <c r="Q58" s="25" t="s">
        <v>84</v>
      </c>
      <c r="R58" s="25" t="s">
        <v>84</v>
      </c>
      <c r="S58" s="25" t="s">
        <v>84</v>
      </c>
      <c r="T58" s="25" t="s">
        <v>84</v>
      </c>
      <c r="U58" s="25" t="s">
        <v>84</v>
      </c>
      <c r="V58" s="25" t="s">
        <v>84</v>
      </c>
      <c r="W58" s="25" t="s">
        <v>84</v>
      </c>
      <c r="X58" s="25" t="s">
        <v>84</v>
      </c>
      <c r="Y58" s="25" t="s">
        <v>84</v>
      </c>
      <c r="Z58" s="26" t="str">
        <f>'[2]6.2. Паспорт фин осв ввод'!$H$53</f>
        <v>нд</v>
      </c>
      <c r="AA58" s="26" t="str">
        <f>'[2]6.2. Паспорт фин осв ввод'!$I$53</f>
        <v>нд</v>
      </c>
      <c r="AB58" s="25" t="s">
        <v>84</v>
      </c>
      <c r="AC58" s="25" t="s">
        <v>84</v>
      </c>
      <c r="AD58" s="25" t="s">
        <v>84</v>
      </c>
      <c r="AE58" s="25" t="s">
        <v>84</v>
      </c>
      <c r="AF58" s="25" t="s">
        <v>84</v>
      </c>
      <c r="AG58" s="25" t="s">
        <v>84</v>
      </c>
      <c r="AH58" s="25" t="s">
        <v>84</v>
      </c>
      <c r="AI58" s="25" t="s">
        <v>84</v>
      </c>
      <c r="AJ58" s="25" t="s">
        <v>84</v>
      </c>
      <c r="AK58" s="25" t="s">
        <v>84</v>
      </c>
      <c r="AL58" s="25" t="s">
        <v>84</v>
      </c>
      <c r="AM58" s="25" t="s">
        <v>84</v>
      </c>
      <c r="AN58" s="25" t="s">
        <v>84</v>
      </c>
      <c r="AO58" s="25" t="s">
        <v>84</v>
      </c>
      <c r="AP58" s="25" t="s">
        <v>84</v>
      </c>
      <c r="AQ58" s="25" t="s">
        <v>84</v>
      </c>
      <c r="AR58" s="33">
        <v>10.590999999999999</v>
      </c>
      <c r="AS58" s="33" t="str">
        <f>'[1]План ИПР по МО 2025-2030'!$F$11</f>
        <v>нд</v>
      </c>
      <c r="AT58" s="25" t="s">
        <v>84</v>
      </c>
      <c r="AU58" s="25" t="s">
        <v>84</v>
      </c>
      <c r="AV58" s="25" t="s">
        <v>84</v>
      </c>
      <c r="AW58" s="25" t="s">
        <v>84</v>
      </c>
      <c r="AX58" s="25" t="s">
        <v>84</v>
      </c>
      <c r="AY58" s="25" t="s">
        <v>84</v>
      </c>
      <c r="AZ58" s="25" t="s">
        <v>84</v>
      </c>
      <c r="BA58" s="25" t="s">
        <v>84</v>
      </c>
      <c r="BB58" s="25" t="s">
        <v>84</v>
      </c>
      <c r="BC58" s="25" t="s">
        <v>84</v>
      </c>
    </row>
    <row r="59" spans="1:55" s="34" customFormat="1" ht="78.75" x14ac:dyDescent="0.2">
      <c r="A59" s="31" t="s">
        <v>201</v>
      </c>
      <c r="B59" s="3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39" t="str">
        <f>'[1]План ИПР по МО 2025-2030'!$B$43</f>
        <v>Q_KL_F21_PS61RTP4</v>
      </c>
      <c r="D59" s="25" t="s">
        <v>84</v>
      </c>
      <c r="E59" s="25" t="s">
        <v>84</v>
      </c>
      <c r="F59" s="25" t="s">
        <v>84</v>
      </c>
      <c r="G59" s="25" t="s">
        <v>84</v>
      </c>
      <c r="H59" s="25" t="s">
        <v>84</v>
      </c>
      <c r="I59" s="25" t="s">
        <v>84</v>
      </c>
      <c r="J59" s="25" t="s">
        <v>84</v>
      </c>
      <c r="K59" s="25" t="s">
        <v>84</v>
      </c>
      <c r="L59" s="25" t="s">
        <v>84</v>
      </c>
      <c r="M59" s="25" t="s">
        <v>84</v>
      </c>
      <c r="N59" s="25" t="s">
        <v>84</v>
      </c>
      <c r="O59" s="25" t="s">
        <v>84</v>
      </c>
      <c r="P59" s="25" t="s">
        <v>84</v>
      </c>
      <c r="Q59" s="25" t="s">
        <v>84</v>
      </c>
      <c r="R59" s="25" t="s">
        <v>84</v>
      </c>
      <c r="S59" s="25" t="s">
        <v>84</v>
      </c>
      <c r="T59" s="25" t="s">
        <v>84</v>
      </c>
      <c r="U59" s="25" t="s">
        <v>84</v>
      </c>
      <c r="V59" s="25" t="s">
        <v>84</v>
      </c>
      <c r="W59" s="25" t="s">
        <v>84</v>
      </c>
      <c r="X59" s="25" t="s">
        <v>84</v>
      </c>
      <c r="Y59" s="25" t="s">
        <v>84</v>
      </c>
      <c r="Z59" s="25" t="s">
        <v>84</v>
      </c>
      <c r="AA59" s="25">
        <f>'[1]План ИПР по МО 2025-2030'!$J$39</f>
        <v>0.45500000000000002</v>
      </c>
      <c r="AB59" s="25" t="s">
        <v>84</v>
      </c>
      <c r="AC59" s="25" t="s">
        <v>84</v>
      </c>
      <c r="AD59" s="25" t="s">
        <v>84</v>
      </c>
      <c r="AE59" s="25" t="s">
        <v>84</v>
      </c>
      <c r="AF59" s="25" t="s">
        <v>84</v>
      </c>
      <c r="AG59" s="25" t="s">
        <v>84</v>
      </c>
      <c r="AH59" s="25" t="s">
        <v>84</v>
      </c>
      <c r="AI59" s="25" t="s">
        <v>84</v>
      </c>
      <c r="AJ59" s="25" t="s">
        <v>84</v>
      </c>
      <c r="AK59" s="25" t="s">
        <v>84</v>
      </c>
      <c r="AL59" s="25" t="s">
        <v>84</v>
      </c>
      <c r="AM59" s="25" t="s">
        <v>84</v>
      </c>
      <c r="AN59" s="25" t="s">
        <v>84</v>
      </c>
      <c r="AO59" s="25" t="s">
        <v>84</v>
      </c>
      <c r="AP59" s="25" t="s">
        <v>84</v>
      </c>
      <c r="AQ59" s="25" t="s">
        <v>84</v>
      </c>
      <c r="AR59" s="33" t="s">
        <v>84</v>
      </c>
      <c r="AS59" s="33" t="str">
        <f>'[1]План ИПР по МО 2025-2030'!$F$11</f>
        <v>нд</v>
      </c>
      <c r="AT59" s="25" t="s">
        <v>84</v>
      </c>
      <c r="AU59" s="25" t="s">
        <v>84</v>
      </c>
      <c r="AV59" s="25" t="s">
        <v>84</v>
      </c>
      <c r="AW59" s="25" t="s">
        <v>84</v>
      </c>
      <c r="AX59" s="25" t="s">
        <v>84</v>
      </c>
      <c r="AY59" s="25" t="s">
        <v>84</v>
      </c>
      <c r="AZ59" s="25" t="s">
        <v>84</v>
      </c>
      <c r="BA59" s="25" t="s">
        <v>84</v>
      </c>
      <c r="BB59" s="25" t="s">
        <v>84</v>
      </c>
      <c r="BC59" s="25" t="s">
        <v>84</v>
      </c>
    </row>
    <row r="60" spans="1:55" s="34" customFormat="1" ht="110.25" x14ac:dyDescent="0.2">
      <c r="A60" s="31" t="s">
        <v>202</v>
      </c>
      <c r="B60" s="3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39" t="str">
        <f>'[1]План ИПР по МО 2025-2030'!$B$49</f>
        <v>Q_KL_F1_PS596RP36</v>
      </c>
      <c r="D60" s="25" t="s">
        <v>84</v>
      </c>
      <c r="E60" s="25" t="s">
        <v>84</v>
      </c>
      <c r="F60" s="25" t="s">
        <v>84</v>
      </c>
      <c r="G60" s="25" t="s">
        <v>84</v>
      </c>
      <c r="H60" s="25" t="s">
        <v>84</v>
      </c>
      <c r="I60" s="25" t="s">
        <v>84</v>
      </c>
      <c r="J60" s="25" t="s">
        <v>84</v>
      </c>
      <c r="K60" s="25" t="s">
        <v>84</v>
      </c>
      <c r="L60" s="25" t="s">
        <v>84</v>
      </c>
      <c r="M60" s="25" t="s">
        <v>84</v>
      </c>
      <c r="N60" s="25" t="s">
        <v>84</v>
      </c>
      <c r="O60" s="25" t="s">
        <v>84</v>
      </c>
      <c r="P60" s="25" t="s">
        <v>84</v>
      </c>
      <c r="Q60" s="25" t="s">
        <v>84</v>
      </c>
      <c r="R60" s="25" t="s">
        <v>84</v>
      </c>
      <c r="S60" s="25" t="s">
        <v>84</v>
      </c>
      <c r="T60" s="25" t="s">
        <v>84</v>
      </c>
      <c r="U60" s="25" t="s">
        <v>84</v>
      </c>
      <c r="V60" s="25" t="s">
        <v>84</v>
      </c>
      <c r="W60" s="25" t="s">
        <v>84</v>
      </c>
      <c r="X60" s="25" t="s">
        <v>84</v>
      </c>
      <c r="Y60" s="25" t="s">
        <v>84</v>
      </c>
      <c r="Z60" s="25" t="s">
        <v>84</v>
      </c>
      <c r="AA60" s="27">
        <f>'[1]План ИПР по МО 2025-2030'!$J$45</f>
        <v>3.79</v>
      </c>
      <c r="AB60" s="25" t="s">
        <v>84</v>
      </c>
      <c r="AC60" s="25" t="s">
        <v>84</v>
      </c>
      <c r="AD60" s="25" t="s">
        <v>84</v>
      </c>
      <c r="AE60" s="25" t="s">
        <v>84</v>
      </c>
      <c r="AF60" s="25" t="s">
        <v>84</v>
      </c>
      <c r="AG60" s="25" t="s">
        <v>84</v>
      </c>
      <c r="AH60" s="25" t="s">
        <v>84</v>
      </c>
      <c r="AI60" s="25" t="s">
        <v>84</v>
      </c>
      <c r="AJ60" s="25" t="s">
        <v>84</v>
      </c>
      <c r="AK60" s="25" t="s">
        <v>84</v>
      </c>
      <c r="AL60" s="25" t="s">
        <v>84</v>
      </c>
      <c r="AM60" s="25" t="s">
        <v>84</v>
      </c>
      <c r="AN60" s="25" t="s">
        <v>84</v>
      </c>
      <c r="AO60" s="25" t="s">
        <v>84</v>
      </c>
      <c r="AP60" s="25" t="s">
        <v>84</v>
      </c>
      <c r="AQ60" s="25" t="s">
        <v>84</v>
      </c>
      <c r="AR60" s="29" t="s">
        <v>84</v>
      </c>
      <c r="AS60" s="33">
        <f>'[1]План ИПР по МО 2025-2030'!$F$44</f>
        <v>22.8258381632</v>
      </c>
      <c r="AT60" s="25" t="s">
        <v>84</v>
      </c>
      <c r="AU60" s="25" t="s">
        <v>84</v>
      </c>
      <c r="AV60" s="25" t="s">
        <v>84</v>
      </c>
      <c r="AW60" s="25" t="s">
        <v>84</v>
      </c>
      <c r="AX60" s="25" t="s">
        <v>84</v>
      </c>
      <c r="AY60" s="25" t="s">
        <v>84</v>
      </c>
      <c r="AZ60" s="25" t="s">
        <v>84</v>
      </c>
      <c r="BA60" s="25" t="s">
        <v>84</v>
      </c>
      <c r="BB60" s="25" t="s">
        <v>84</v>
      </c>
      <c r="BC60" s="25" t="s">
        <v>84</v>
      </c>
    </row>
    <row r="61" spans="1:55" s="34" customFormat="1" ht="47.25" x14ac:dyDescent="0.2">
      <c r="A61" s="31" t="s">
        <v>125</v>
      </c>
      <c r="B61" s="32" t="s">
        <v>126</v>
      </c>
      <c r="C61" s="17" t="s">
        <v>154</v>
      </c>
      <c r="D61" s="25" t="s">
        <v>84</v>
      </c>
      <c r="E61" s="25" t="s">
        <v>84</v>
      </c>
      <c r="F61" s="25" t="s">
        <v>84</v>
      </c>
      <c r="G61" s="25" t="s">
        <v>84</v>
      </c>
      <c r="H61" s="25" t="s">
        <v>84</v>
      </c>
      <c r="I61" s="25" t="s">
        <v>84</v>
      </c>
      <c r="J61" s="25" t="s">
        <v>84</v>
      </c>
      <c r="K61" s="25" t="s">
        <v>84</v>
      </c>
      <c r="L61" s="25" t="s">
        <v>84</v>
      </c>
      <c r="M61" s="25" t="s">
        <v>84</v>
      </c>
      <c r="N61" s="25" t="s">
        <v>84</v>
      </c>
      <c r="O61" s="25" t="s">
        <v>84</v>
      </c>
      <c r="P61" s="25" t="s">
        <v>84</v>
      </c>
      <c r="Q61" s="25" t="s">
        <v>84</v>
      </c>
      <c r="R61" s="25" t="s">
        <v>84</v>
      </c>
      <c r="S61" s="25" t="s">
        <v>84</v>
      </c>
      <c r="T61" s="25" t="s">
        <v>84</v>
      </c>
      <c r="U61" s="25" t="s">
        <v>84</v>
      </c>
      <c r="V61" s="25" t="s">
        <v>84</v>
      </c>
      <c r="W61" s="25" t="s">
        <v>84</v>
      </c>
      <c r="X61" s="25" t="s">
        <v>84</v>
      </c>
      <c r="Y61" s="25" t="s">
        <v>84</v>
      </c>
      <c r="Z61" s="25" t="s">
        <v>84</v>
      </c>
      <c r="AA61" s="26" t="s">
        <v>84</v>
      </c>
      <c r="AB61" s="25" t="s">
        <v>84</v>
      </c>
      <c r="AC61" s="25" t="s">
        <v>84</v>
      </c>
      <c r="AD61" s="25" t="s">
        <v>84</v>
      </c>
      <c r="AE61" s="25" t="s">
        <v>84</v>
      </c>
      <c r="AF61" s="25" t="s">
        <v>84</v>
      </c>
      <c r="AG61" s="25" t="s">
        <v>84</v>
      </c>
      <c r="AH61" s="25" t="s">
        <v>84</v>
      </c>
      <c r="AI61" s="25" t="s">
        <v>84</v>
      </c>
      <c r="AJ61" s="25" t="s">
        <v>84</v>
      </c>
      <c r="AK61" s="25" t="s">
        <v>84</v>
      </c>
      <c r="AL61" s="25" t="s">
        <v>84</v>
      </c>
      <c r="AM61" s="25" t="s">
        <v>84</v>
      </c>
      <c r="AN61" s="25" t="s">
        <v>84</v>
      </c>
      <c r="AO61" s="25" t="s">
        <v>84</v>
      </c>
      <c r="AP61" s="25" t="s">
        <v>84</v>
      </c>
      <c r="AQ61" s="25" t="s">
        <v>84</v>
      </c>
      <c r="AR61" s="25" t="s">
        <v>84</v>
      </c>
      <c r="AS61" s="25" t="s">
        <v>84</v>
      </c>
      <c r="AT61" s="25" t="s">
        <v>84</v>
      </c>
      <c r="AU61" s="25" t="s">
        <v>84</v>
      </c>
      <c r="AV61" s="25" t="s">
        <v>84</v>
      </c>
      <c r="AW61" s="25" t="s">
        <v>84</v>
      </c>
      <c r="AX61" s="25" t="s">
        <v>84</v>
      </c>
      <c r="AY61" s="25" t="s">
        <v>84</v>
      </c>
      <c r="AZ61" s="25" t="s">
        <v>84</v>
      </c>
      <c r="BA61" s="25" t="s">
        <v>84</v>
      </c>
      <c r="BB61" s="25" t="s">
        <v>84</v>
      </c>
      <c r="BC61" s="25" t="s">
        <v>84</v>
      </c>
    </row>
    <row r="62" spans="1:55" s="34" customFormat="1" ht="47.25" x14ac:dyDescent="0.2">
      <c r="A62" s="31" t="s">
        <v>127</v>
      </c>
      <c r="B62" s="32" t="s">
        <v>128</v>
      </c>
      <c r="C62" s="17" t="s">
        <v>154</v>
      </c>
      <c r="D62" s="25" t="str">
        <f>IF(_xlfn.AGGREGATE(9,6,D63,D64,D65,D66,D67,D69,D71,D72)=0,"нд",_xlfn.AGGREGATE(9,6,D63,D64,D65,D66,D67,D69,D71,D72))</f>
        <v>нд</v>
      </c>
      <c r="E62" s="25" t="str">
        <f t="shared" ref="E62:BC62" si="12">IF(_xlfn.AGGREGATE(9,6,E63,E64,E65,E66,E67,E69,E71,E72)=0,"нд",_xlfn.AGGREGATE(9,6,E63,E64,E65,E66,E67,E69,E71,E72))</f>
        <v>нд</v>
      </c>
      <c r="F62" s="25" t="str">
        <f t="shared" si="12"/>
        <v>нд</v>
      </c>
      <c r="G62" s="25" t="str">
        <f t="shared" si="12"/>
        <v>нд</v>
      </c>
      <c r="H62" s="25" t="str">
        <f t="shared" si="12"/>
        <v>нд</v>
      </c>
      <c r="I62" s="25" t="str">
        <f t="shared" si="12"/>
        <v>нд</v>
      </c>
      <c r="J62" s="25" t="str">
        <f t="shared" si="12"/>
        <v>нд</v>
      </c>
      <c r="K62" s="25" t="str">
        <f t="shared" si="12"/>
        <v>нд</v>
      </c>
      <c r="L62" s="25" t="str">
        <f t="shared" si="12"/>
        <v>нд</v>
      </c>
      <c r="M62" s="25" t="str">
        <f t="shared" si="12"/>
        <v>нд</v>
      </c>
      <c r="N62" s="25" t="str">
        <f t="shared" si="12"/>
        <v>нд</v>
      </c>
      <c r="O62" s="25" t="str">
        <f t="shared" si="12"/>
        <v>нд</v>
      </c>
      <c r="P62" s="25" t="str">
        <f t="shared" si="12"/>
        <v>нд</v>
      </c>
      <c r="Q62" s="25" t="str">
        <f t="shared" si="12"/>
        <v>нд</v>
      </c>
      <c r="R62" s="25" t="str">
        <f t="shared" si="12"/>
        <v>нд</v>
      </c>
      <c r="S62" s="25" t="str">
        <f t="shared" si="12"/>
        <v>нд</v>
      </c>
      <c r="T62" s="25" t="str">
        <f t="shared" si="12"/>
        <v>нд</v>
      </c>
      <c r="U62" s="25" t="str">
        <f t="shared" si="12"/>
        <v>нд</v>
      </c>
      <c r="V62" s="25" t="str">
        <f t="shared" si="12"/>
        <v>нд</v>
      </c>
      <c r="W62" s="25" t="str">
        <f t="shared" si="12"/>
        <v>нд</v>
      </c>
      <c r="X62" s="25" t="str">
        <f t="shared" si="12"/>
        <v>нд</v>
      </c>
      <c r="Y62" s="25" t="str">
        <f t="shared" si="12"/>
        <v>нд</v>
      </c>
      <c r="Z62" s="25" t="str">
        <f t="shared" si="12"/>
        <v>нд</v>
      </c>
      <c r="AA62" s="25" t="str">
        <f t="shared" si="12"/>
        <v>нд</v>
      </c>
      <c r="AB62" s="25" t="str">
        <f t="shared" si="12"/>
        <v>нд</v>
      </c>
      <c r="AC62" s="25" t="str">
        <f t="shared" si="12"/>
        <v>нд</v>
      </c>
      <c r="AD62" s="25" t="str">
        <f t="shared" si="12"/>
        <v>нд</v>
      </c>
      <c r="AE62" s="25" t="str">
        <f t="shared" si="12"/>
        <v>нд</v>
      </c>
      <c r="AF62" s="25" t="str">
        <f t="shared" si="12"/>
        <v>нд</v>
      </c>
      <c r="AG62" s="25" t="str">
        <f t="shared" si="12"/>
        <v>нд</v>
      </c>
      <c r="AH62" s="25" t="str">
        <f t="shared" si="12"/>
        <v>нд</v>
      </c>
      <c r="AI62" s="25" t="str">
        <f t="shared" si="12"/>
        <v>нд</v>
      </c>
      <c r="AJ62" s="25" t="str">
        <f t="shared" si="12"/>
        <v>нд</v>
      </c>
      <c r="AK62" s="25" t="str">
        <f t="shared" si="12"/>
        <v>нд</v>
      </c>
      <c r="AL62" s="25" t="str">
        <f t="shared" si="12"/>
        <v>нд</v>
      </c>
      <c r="AM62" s="25" t="str">
        <f t="shared" si="12"/>
        <v>нд</v>
      </c>
      <c r="AN62" s="25" t="str">
        <f t="shared" si="12"/>
        <v>нд</v>
      </c>
      <c r="AO62" s="25" t="str">
        <f t="shared" si="12"/>
        <v>нд</v>
      </c>
      <c r="AP62" s="25" t="str">
        <f t="shared" si="12"/>
        <v>нд</v>
      </c>
      <c r="AQ62" s="25" t="str">
        <f t="shared" si="12"/>
        <v>нд</v>
      </c>
      <c r="AR62" s="25">
        <f t="shared" si="12"/>
        <v>18.126000000000001</v>
      </c>
      <c r="AS62" s="33" t="str">
        <f t="shared" si="12"/>
        <v>нд</v>
      </c>
      <c r="AT62" s="25" t="str">
        <f t="shared" si="12"/>
        <v>нд</v>
      </c>
      <c r="AU62" s="25" t="str">
        <f t="shared" si="12"/>
        <v>нд</v>
      </c>
      <c r="AV62" s="25" t="str">
        <f t="shared" si="12"/>
        <v>нд</v>
      </c>
      <c r="AW62" s="25" t="str">
        <f t="shared" si="12"/>
        <v>нд</v>
      </c>
      <c r="AX62" s="25" t="str">
        <f t="shared" si="12"/>
        <v>нд</v>
      </c>
      <c r="AY62" s="25" t="str">
        <f t="shared" si="12"/>
        <v>нд</v>
      </c>
      <c r="AZ62" s="25" t="str">
        <f t="shared" si="12"/>
        <v>нд</v>
      </c>
      <c r="BA62" s="25" t="str">
        <f t="shared" si="12"/>
        <v>нд</v>
      </c>
      <c r="BB62" s="25" t="str">
        <f t="shared" si="12"/>
        <v>нд</v>
      </c>
      <c r="BC62" s="25" t="str">
        <f t="shared" si="12"/>
        <v>нд</v>
      </c>
    </row>
    <row r="63" spans="1:55" s="34" customFormat="1" ht="47.25" x14ac:dyDescent="0.2">
      <c r="A63" s="31" t="s">
        <v>129</v>
      </c>
      <c r="B63" s="32" t="s">
        <v>155</v>
      </c>
      <c r="C63" s="17" t="s">
        <v>154</v>
      </c>
      <c r="D63" s="25" t="s">
        <v>84</v>
      </c>
      <c r="E63" s="25" t="s">
        <v>84</v>
      </c>
      <c r="F63" s="25" t="s">
        <v>84</v>
      </c>
      <c r="G63" s="25" t="s">
        <v>84</v>
      </c>
      <c r="H63" s="25" t="s">
        <v>84</v>
      </c>
      <c r="I63" s="25" t="s">
        <v>84</v>
      </c>
      <c r="J63" s="25" t="s">
        <v>84</v>
      </c>
      <c r="K63" s="25" t="s">
        <v>84</v>
      </c>
      <c r="L63" s="25" t="s">
        <v>84</v>
      </c>
      <c r="M63" s="25" t="s">
        <v>84</v>
      </c>
      <c r="N63" s="25" t="s">
        <v>84</v>
      </c>
      <c r="O63" s="25" t="s">
        <v>84</v>
      </c>
      <c r="P63" s="25" t="s">
        <v>84</v>
      </c>
      <c r="Q63" s="25" t="s">
        <v>84</v>
      </c>
      <c r="R63" s="25" t="s">
        <v>84</v>
      </c>
      <c r="S63" s="25" t="s">
        <v>84</v>
      </c>
      <c r="T63" s="25" t="s">
        <v>84</v>
      </c>
      <c r="U63" s="25" t="s">
        <v>84</v>
      </c>
      <c r="V63" s="25" t="s">
        <v>84</v>
      </c>
      <c r="W63" s="25" t="s">
        <v>84</v>
      </c>
      <c r="X63" s="25" t="s">
        <v>84</v>
      </c>
      <c r="Y63" s="25" t="s">
        <v>84</v>
      </c>
      <c r="Z63" s="25" t="s">
        <v>84</v>
      </c>
      <c r="AA63" s="26" t="s">
        <v>84</v>
      </c>
      <c r="AB63" s="25" t="s">
        <v>84</v>
      </c>
      <c r="AC63" s="25" t="s">
        <v>84</v>
      </c>
      <c r="AD63" s="25" t="s">
        <v>84</v>
      </c>
      <c r="AE63" s="25" t="s">
        <v>84</v>
      </c>
      <c r="AF63" s="25" t="s">
        <v>84</v>
      </c>
      <c r="AG63" s="25" t="s">
        <v>84</v>
      </c>
      <c r="AH63" s="25" t="s">
        <v>84</v>
      </c>
      <c r="AI63" s="25" t="s">
        <v>84</v>
      </c>
      <c r="AJ63" s="25" t="s">
        <v>84</v>
      </c>
      <c r="AK63" s="25" t="s">
        <v>84</v>
      </c>
      <c r="AL63" s="25" t="s">
        <v>84</v>
      </c>
      <c r="AM63" s="25" t="s">
        <v>84</v>
      </c>
      <c r="AN63" s="25" t="s">
        <v>84</v>
      </c>
      <c r="AO63" s="25" t="s">
        <v>84</v>
      </c>
      <c r="AP63" s="25" t="s">
        <v>84</v>
      </c>
      <c r="AQ63" s="25" t="s">
        <v>84</v>
      </c>
      <c r="AR63" s="25" t="s">
        <v>84</v>
      </c>
      <c r="AS63" s="25" t="s">
        <v>84</v>
      </c>
      <c r="AT63" s="25" t="s">
        <v>84</v>
      </c>
      <c r="AU63" s="25" t="s">
        <v>84</v>
      </c>
      <c r="AV63" s="25" t="s">
        <v>84</v>
      </c>
      <c r="AW63" s="25" t="s">
        <v>84</v>
      </c>
      <c r="AX63" s="25" t="s">
        <v>84</v>
      </c>
      <c r="AY63" s="25" t="s">
        <v>84</v>
      </c>
      <c r="AZ63" s="25" t="s">
        <v>84</v>
      </c>
      <c r="BA63" s="25" t="s">
        <v>84</v>
      </c>
      <c r="BB63" s="25" t="s">
        <v>84</v>
      </c>
      <c r="BC63" s="25" t="s">
        <v>84</v>
      </c>
    </row>
    <row r="64" spans="1:55" s="34" customFormat="1" ht="47.25" x14ac:dyDescent="0.2">
      <c r="A64" s="31" t="s">
        <v>130</v>
      </c>
      <c r="B64" s="32" t="s">
        <v>156</v>
      </c>
      <c r="C64" s="17" t="s">
        <v>154</v>
      </c>
      <c r="D64" s="25" t="s">
        <v>84</v>
      </c>
      <c r="E64" s="25" t="s">
        <v>84</v>
      </c>
      <c r="F64" s="25" t="s">
        <v>84</v>
      </c>
      <c r="G64" s="25" t="s">
        <v>84</v>
      </c>
      <c r="H64" s="25" t="s">
        <v>84</v>
      </c>
      <c r="I64" s="25" t="s">
        <v>84</v>
      </c>
      <c r="J64" s="25" t="s">
        <v>84</v>
      </c>
      <c r="K64" s="25" t="s">
        <v>84</v>
      </c>
      <c r="L64" s="25" t="s">
        <v>84</v>
      </c>
      <c r="M64" s="25" t="s">
        <v>84</v>
      </c>
      <c r="N64" s="25" t="s">
        <v>84</v>
      </c>
      <c r="O64" s="25" t="s">
        <v>84</v>
      </c>
      <c r="P64" s="25" t="s">
        <v>84</v>
      </c>
      <c r="Q64" s="25" t="s">
        <v>84</v>
      </c>
      <c r="R64" s="25" t="s">
        <v>84</v>
      </c>
      <c r="S64" s="25" t="s">
        <v>84</v>
      </c>
      <c r="T64" s="25" t="s">
        <v>84</v>
      </c>
      <c r="U64" s="25" t="s">
        <v>84</v>
      </c>
      <c r="V64" s="25" t="s">
        <v>84</v>
      </c>
      <c r="W64" s="25" t="s">
        <v>84</v>
      </c>
      <c r="X64" s="25" t="s">
        <v>84</v>
      </c>
      <c r="Y64" s="25" t="s">
        <v>84</v>
      </c>
      <c r="Z64" s="25" t="s">
        <v>84</v>
      </c>
      <c r="AA64" s="26" t="s">
        <v>84</v>
      </c>
      <c r="AB64" s="25" t="s">
        <v>84</v>
      </c>
      <c r="AC64" s="25" t="s">
        <v>84</v>
      </c>
      <c r="AD64" s="25" t="s">
        <v>84</v>
      </c>
      <c r="AE64" s="25" t="s">
        <v>84</v>
      </c>
      <c r="AF64" s="25" t="s">
        <v>84</v>
      </c>
      <c r="AG64" s="25" t="s">
        <v>84</v>
      </c>
      <c r="AH64" s="25" t="s">
        <v>84</v>
      </c>
      <c r="AI64" s="25" t="s">
        <v>84</v>
      </c>
      <c r="AJ64" s="25" t="s">
        <v>84</v>
      </c>
      <c r="AK64" s="25" t="s">
        <v>84</v>
      </c>
      <c r="AL64" s="25" t="s">
        <v>84</v>
      </c>
      <c r="AM64" s="25" t="s">
        <v>84</v>
      </c>
      <c r="AN64" s="25" t="s">
        <v>84</v>
      </c>
      <c r="AO64" s="25" t="s">
        <v>84</v>
      </c>
      <c r="AP64" s="25" t="s">
        <v>84</v>
      </c>
      <c r="AQ64" s="25" t="s">
        <v>84</v>
      </c>
      <c r="AR64" s="25" t="s">
        <v>84</v>
      </c>
      <c r="AS64" s="25" t="s">
        <v>84</v>
      </c>
      <c r="AT64" s="25" t="s">
        <v>84</v>
      </c>
      <c r="AU64" s="25" t="s">
        <v>84</v>
      </c>
      <c r="AV64" s="25" t="s">
        <v>84</v>
      </c>
      <c r="AW64" s="25" t="s">
        <v>84</v>
      </c>
      <c r="AX64" s="25" t="s">
        <v>84</v>
      </c>
      <c r="AY64" s="25" t="s">
        <v>84</v>
      </c>
      <c r="AZ64" s="25" t="s">
        <v>84</v>
      </c>
      <c r="BA64" s="25" t="s">
        <v>84</v>
      </c>
      <c r="BB64" s="25" t="s">
        <v>84</v>
      </c>
      <c r="BC64" s="25" t="s">
        <v>84</v>
      </c>
    </row>
    <row r="65" spans="1:55" s="34" customFormat="1" ht="47.25" x14ac:dyDescent="0.2">
      <c r="A65" s="31" t="s">
        <v>131</v>
      </c>
      <c r="B65" s="32" t="s">
        <v>157</v>
      </c>
      <c r="C65" s="17" t="s">
        <v>154</v>
      </c>
      <c r="D65" s="25" t="s">
        <v>84</v>
      </c>
      <c r="E65" s="25" t="s">
        <v>84</v>
      </c>
      <c r="F65" s="25" t="s">
        <v>84</v>
      </c>
      <c r="G65" s="25" t="s">
        <v>84</v>
      </c>
      <c r="H65" s="25" t="s">
        <v>84</v>
      </c>
      <c r="I65" s="25" t="s">
        <v>84</v>
      </c>
      <c r="J65" s="25" t="s">
        <v>84</v>
      </c>
      <c r="K65" s="25" t="s">
        <v>84</v>
      </c>
      <c r="L65" s="25" t="s">
        <v>84</v>
      </c>
      <c r="M65" s="25" t="s">
        <v>84</v>
      </c>
      <c r="N65" s="25" t="s">
        <v>84</v>
      </c>
      <c r="O65" s="25" t="s">
        <v>84</v>
      </c>
      <c r="P65" s="25" t="s">
        <v>84</v>
      </c>
      <c r="Q65" s="25" t="s">
        <v>84</v>
      </c>
      <c r="R65" s="25" t="s">
        <v>84</v>
      </c>
      <c r="S65" s="25" t="s">
        <v>84</v>
      </c>
      <c r="T65" s="25" t="s">
        <v>84</v>
      </c>
      <c r="U65" s="25" t="s">
        <v>84</v>
      </c>
      <c r="V65" s="25" t="s">
        <v>84</v>
      </c>
      <c r="W65" s="25" t="s">
        <v>84</v>
      </c>
      <c r="X65" s="25" t="s">
        <v>84</v>
      </c>
      <c r="Y65" s="25" t="s">
        <v>84</v>
      </c>
      <c r="Z65" s="25" t="s">
        <v>84</v>
      </c>
      <c r="AA65" s="26" t="s">
        <v>84</v>
      </c>
      <c r="AB65" s="25" t="s">
        <v>84</v>
      </c>
      <c r="AC65" s="25" t="s">
        <v>84</v>
      </c>
      <c r="AD65" s="25" t="s">
        <v>84</v>
      </c>
      <c r="AE65" s="25" t="s">
        <v>84</v>
      </c>
      <c r="AF65" s="25" t="s">
        <v>84</v>
      </c>
      <c r="AG65" s="25" t="s">
        <v>84</v>
      </c>
      <c r="AH65" s="25" t="s">
        <v>84</v>
      </c>
      <c r="AI65" s="25" t="s">
        <v>84</v>
      </c>
      <c r="AJ65" s="25" t="s">
        <v>84</v>
      </c>
      <c r="AK65" s="25" t="s">
        <v>84</v>
      </c>
      <c r="AL65" s="25" t="s">
        <v>84</v>
      </c>
      <c r="AM65" s="25" t="s">
        <v>84</v>
      </c>
      <c r="AN65" s="25" t="s">
        <v>84</v>
      </c>
      <c r="AO65" s="25" t="s">
        <v>84</v>
      </c>
      <c r="AP65" s="25" t="s">
        <v>84</v>
      </c>
      <c r="AQ65" s="25" t="s">
        <v>84</v>
      </c>
      <c r="AR65" s="25" t="s">
        <v>84</v>
      </c>
      <c r="AS65" s="25" t="s">
        <v>84</v>
      </c>
      <c r="AT65" s="25" t="s">
        <v>84</v>
      </c>
      <c r="AU65" s="25" t="s">
        <v>84</v>
      </c>
      <c r="AV65" s="25" t="s">
        <v>84</v>
      </c>
      <c r="AW65" s="25" t="s">
        <v>84</v>
      </c>
      <c r="AX65" s="25" t="s">
        <v>84</v>
      </c>
      <c r="AY65" s="25" t="s">
        <v>84</v>
      </c>
      <c r="AZ65" s="25" t="s">
        <v>84</v>
      </c>
      <c r="BA65" s="25" t="s">
        <v>84</v>
      </c>
      <c r="BB65" s="25" t="s">
        <v>84</v>
      </c>
      <c r="BC65" s="25" t="s">
        <v>84</v>
      </c>
    </row>
    <row r="66" spans="1:55" s="34" customFormat="1" ht="47.25" x14ac:dyDescent="0.2">
      <c r="A66" s="31" t="s">
        <v>132</v>
      </c>
      <c r="B66" s="32" t="s">
        <v>158</v>
      </c>
      <c r="C66" s="17" t="s">
        <v>154</v>
      </c>
      <c r="D66" s="25" t="s">
        <v>84</v>
      </c>
      <c r="E66" s="25" t="s">
        <v>84</v>
      </c>
      <c r="F66" s="25" t="s">
        <v>84</v>
      </c>
      <c r="G66" s="25" t="s">
        <v>84</v>
      </c>
      <c r="H66" s="25" t="s">
        <v>84</v>
      </c>
      <c r="I66" s="25" t="s">
        <v>84</v>
      </c>
      <c r="J66" s="25" t="s">
        <v>84</v>
      </c>
      <c r="K66" s="25" t="s">
        <v>84</v>
      </c>
      <c r="L66" s="25" t="s">
        <v>84</v>
      </c>
      <c r="M66" s="25" t="s">
        <v>84</v>
      </c>
      <c r="N66" s="25" t="s">
        <v>84</v>
      </c>
      <c r="O66" s="25" t="s">
        <v>84</v>
      </c>
      <c r="P66" s="25" t="s">
        <v>84</v>
      </c>
      <c r="Q66" s="25" t="s">
        <v>84</v>
      </c>
      <c r="R66" s="25" t="s">
        <v>84</v>
      </c>
      <c r="S66" s="25" t="s">
        <v>84</v>
      </c>
      <c r="T66" s="25" t="s">
        <v>84</v>
      </c>
      <c r="U66" s="25" t="s">
        <v>84</v>
      </c>
      <c r="V66" s="25" t="s">
        <v>84</v>
      </c>
      <c r="W66" s="25" t="s">
        <v>84</v>
      </c>
      <c r="X66" s="25" t="s">
        <v>84</v>
      </c>
      <c r="Y66" s="25" t="s">
        <v>84</v>
      </c>
      <c r="Z66" s="25" t="s">
        <v>84</v>
      </c>
      <c r="AA66" s="26" t="s">
        <v>84</v>
      </c>
      <c r="AB66" s="25" t="s">
        <v>84</v>
      </c>
      <c r="AC66" s="25" t="s">
        <v>84</v>
      </c>
      <c r="AD66" s="25" t="s">
        <v>84</v>
      </c>
      <c r="AE66" s="25" t="s">
        <v>84</v>
      </c>
      <c r="AF66" s="25" t="s">
        <v>84</v>
      </c>
      <c r="AG66" s="25" t="s">
        <v>84</v>
      </c>
      <c r="AH66" s="25" t="s">
        <v>84</v>
      </c>
      <c r="AI66" s="25" t="s">
        <v>84</v>
      </c>
      <c r="AJ66" s="25" t="s">
        <v>84</v>
      </c>
      <c r="AK66" s="25" t="s">
        <v>84</v>
      </c>
      <c r="AL66" s="25" t="s">
        <v>84</v>
      </c>
      <c r="AM66" s="25" t="s">
        <v>84</v>
      </c>
      <c r="AN66" s="25" t="s">
        <v>84</v>
      </c>
      <c r="AO66" s="25" t="s">
        <v>84</v>
      </c>
      <c r="AP66" s="25" t="s">
        <v>84</v>
      </c>
      <c r="AQ66" s="25" t="s">
        <v>84</v>
      </c>
      <c r="AR66" s="25" t="s">
        <v>84</v>
      </c>
      <c r="AS66" s="25" t="s">
        <v>84</v>
      </c>
      <c r="AT66" s="25" t="s">
        <v>84</v>
      </c>
      <c r="AU66" s="25" t="s">
        <v>84</v>
      </c>
      <c r="AV66" s="25" t="s">
        <v>84</v>
      </c>
      <c r="AW66" s="25" t="s">
        <v>84</v>
      </c>
      <c r="AX66" s="25" t="s">
        <v>84</v>
      </c>
      <c r="AY66" s="25" t="s">
        <v>84</v>
      </c>
      <c r="AZ66" s="25" t="s">
        <v>84</v>
      </c>
      <c r="BA66" s="25" t="s">
        <v>84</v>
      </c>
      <c r="BB66" s="25" t="s">
        <v>84</v>
      </c>
      <c r="BC66" s="25" t="s">
        <v>84</v>
      </c>
    </row>
    <row r="67" spans="1:55" s="34" customFormat="1" ht="63" x14ac:dyDescent="0.2">
      <c r="A67" s="31" t="s">
        <v>133</v>
      </c>
      <c r="B67" s="32" t="s">
        <v>159</v>
      </c>
      <c r="C67" s="17" t="s">
        <v>154</v>
      </c>
      <c r="D67" s="25" t="str">
        <f>IF(_xlfn.AGGREGATE(9,6,D68)=0,"нд",_xlfn.AGGREGATE(9,6,D68))</f>
        <v>нд</v>
      </c>
      <c r="E67" s="25" t="str">
        <f t="shared" ref="E67:BC67" si="13">IF(_xlfn.AGGREGATE(9,6,E68)=0,"нд",_xlfn.AGGREGATE(9,6,E68))</f>
        <v>нд</v>
      </c>
      <c r="F67" s="25" t="str">
        <f t="shared" si="13"/>
        <v>нд</v>
      </c>
      <c r="G67" s="25" t="str">
        <f t="shared" si="13"/>
        <v>нд</v>
      </c>
      <c r="H67" s="25" t="str">
        <f t="shared" si="13"/>
        <v>нд</v>
      </c>
      <c r="I67" s="25" t="str">
        <f t="shared" si="13"/>
        <v>нд</v>
      </c>
      <c r="J67" s="25" t="str">
        <f t="shared" si="13"/>
        <v>нд</v>
      </c>
      <c r="K67" s="25" t="str">
        <f t="shared" si="13"/>
        <v>нд</v>
      </c>
      <c r="L67" s="25" t="str">
        <f t="shared" si="13"/>
        <v>нд</v>
      </c>
      <c r="M67" s="25" t="str">
        <f t="shared" si="13"/>
        <v>нд</v>
      </c>
      <c r="N67" s="25" t="str">
        <f t="shared" si="13"/>
        <v>нд</v>
      </c>
      <c r="O67" s="25" t="str">
        <f t="shared" si="13"/>
        <v>нд</v>
      </c>
      <c r="P67" s="25" t="str">
        <f t="shared" si="13"/>
        <v>нд</v>
      </c>
      <c r="Q67" s="25" t="str">
        <f t="shared" si="13"/>
        <v>нд</v>
      </c>
      <c r="R67" s="25" t="str">
        <f t="shared" si="13"/>
        <v>нд</v>
      </c>
      <c r="S67" s="25" t="str">
        <f t="shared" si="13"/>
        <v>нд</v>
      </c>
      <c r="T67" s="25" t="str">
        <f t="shared" si="13"/>
        <v>нд</v>
      </c>
      <c r="U67" s="25" t="str">
        <f t="shared" si="13"/>
        <v>нд</v>
      </c>
      <c r="V67" s="25" t="str">
        <f t="shared" si="13"/>
        <v>нд</v>
      </c>
      <c r="W67" s="25" t="str">
        <f t="shared" si="13"/>
        <v>нд</v>
      </c>
      <c r="X67" s="25" t="str">
        <f t="shared" si="13"/>
        <v>нд</v>
      </c>
      <c r="Y67" s="25" t="str">
        <f t="shared" si="13"/>
        <v>нд</v>
      </c>
      <c r="Z67" s="25" t="str">
        <f t="shared" si="13"/>
        <v>нд</v>
      </c>
      <c r="AA67" s="25" t="str">
        <f t="shared" si="13"/>
        <v>нд</v>
      </c>
      <c r="AB67" s="25" t="str">
        <f t="shared" si="13"/>
        <v>нд</v>
      </c>
      <c r="AC67" s="25" t="str">
        <f t="shared" si="13"/>
        <v>нд</v>
      </c>
      <c r="AD67" s="25" t="str">
        <f t="shared" si="13"/>
        <v>нд</v>
      </c>
      <c r="AE67" s="25" t="str">
        <f t="shared" si="13"/>
        <v>нд</v>
      </c>
      <c r="AF67" s="25" t="str">
        <f t="shared" si="13"/>
        <v>нд</v>
      </c>
      <c r="AG67" s="25" t="str">
        <f t="shared" si="13"/>
        <v>нд</v>
      </c>
      <c r="AH67" s="25" t="str">
        <f t="shared" si="13"/>
        <v>нд</v>
      </c>
      <c r="AI67" s="25" t="str">
        <f t="shared" si="13"/>
        <v>нд</v>
      </c>
      <c r="AJ67" s="25" t="str">
        <f t="shared" si="13"/>
        <v>нд</v>
      </c>
      <c r="AK67" s="25" t="str">
        <f t="shared" si="13"/>
        <v>нд</v>
      </c>
      <c r="AL67" s="25" t="str">
        <f t="shared" si="13"/>
        <v>нд</v>
      </c>
      <c r="AM67" s="25" t="str">
        <f t="shared" si="13"/>
        <v>нд</v>
      </c>
      <c r="AN67" s="25" t="str">
        <f t="shared" si="13"/>
        <v>нд</v>
      </c>
      <c r="AO67" s="25" t="str">
        <f t="shared" si="13"/>
        <v>нд</v>
      </c>
      <c r="AP67" s="25" t="str">
        <f t="shared" si="13"/>
        <v>нд</v>
      </c>
      <c r="AQ67" s="25" t="str">
        <f t="shared" si="13"/>
        <v>нд</v>
      </c>
      <c r="AR67" s="25">
        <f t="shared" si="13"/>
        <v>11.817</v>
      </c>
      <c r="AS67" s="33" t="str">
        <f t="shared" si="13"/>
        <v>нд</v>
      </c>
      <c r="AT67" s="25" t="str">
        <f t="shared" si="13"/>
        <v>нд</v>
      </c>
      <c r="AU67" s="25" t="str">
        <f t="shared" si="13"/>
        <v>нд</v>
      </c>
      <c r="AV67" s="25" t="str">
        <f t="shared" si="13"/>
        <v>нд</v>
      </c>
      <c r="AW67" s="25" t="str">
        <f t="shared" si="13"/>
        <v>нд</v>
      </c>
      <c r="AX67" s="25" t="str">
        <f t="shared" si="13"/>
        <v>нд</v>
      </c>
      <c r="AY67" s="25" t="str">
        <f t="shared" si="13"/>
        <v>нд</v>
      </c>
      <c r="AZ67" s="25" t="str">
        <f t="shared" si="13"/>
        <v>нд</v>
      </c>
      <c r="BA67" s="25" t="str">
        <f t="shared" si="13"/>
        <v>нд</v>
      </c>
      <c r="BB67" s="25" t="str">
        <f t="shared" si="13"/>
        <v>нд</v>
      </c>
      <c r="BC67" s="25" t="str">
        <f t="shared" si="13"/>
        <v>нд</v>
      </c>
    </row>
    <row r="68" spans="1:55" s="34" customFormat="1" ht="315" x14ac:dyDescent="0.2">
      <c r="A68" s="31" t="s">
        <v>194</v>
      </c>
      <c r="B68" s="24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41" t="str">
        <f>'[3]1. Местоположение'!$A$12</f>
        <v>P_AIISKUE_0,4_MO</v>
      </c>
      <c r="D68" s="25" t="s">
        <v>84</v>
      </c>
      <c r="E68" s="25" t="s">
        <v>84</v>
      </c>
      <c r="F68" s="25" t="s">
        <v>84</v>
      </c>
      <c r="G68" s="25" t="s">
        <v>84</v>
      </c>
      <c r="H68" s="25" t="s">
        <v>84</v>
      </c>
      <c r="I68" s="25" t="s">
        <v>84</v>
      </c>
      <c r="J68" s="25" t="s">
        <v>84</v>
      </c>
      <c r="K68" s="25" t="s">
        <v>84</v>
      </c>
      <c r="L68" s="25" t="s">
        <v>84</v>
      </c>
      <c r="M68" s="25" t="s">
        <v>84</v>
      </c>
      <c r="N68" s="25" t="s">
        <v>84</v>
      </c>
      <c r="O68" s="25" t="s">
        <v>84</v>
      </c>
      <c r="P68" s="25" t="s">
        <v>84</v>
      </c>
      <c r="Q68" s="25" t="s">
        <v>84</v>
      </c>
      <c r="R68" s="25" t="s">
        <v>84</v>
      </c>
      <c r="S68" s="25" t="s">
        <v>84</v>
      </c>
      <c r="T68" s="25" t="s">
        <v>84</v>
      </c>
      <c r="U68" s="25" t="s">
        <v>84</v>
      </c>
      <c r="V68" s="25" t="s">
        <v>84</v>
      </c>
      <c r="W68" s="25" t="s">
        <v>84</v>
      </c>
      <c r="X68" s="25" t="s">
        <v>84</v>
      </c>
      <c r="Y68" s="25" t="s">
        <v>84</v>
      </c>
      <c r="Z68" s="25" t="s">
        <v>84</v>
      </c>
      <c r="AA68" s="25" t="s">
        <v>84</v>
      </c>
      <c r="AB68" s="25" t="s">
        <v>84</v>
      </c>
      <c r="AC68" s="25" t="s">
        <v>84</v>
      </c>
      <c r="AD68" s="25" t="s">
        <v>84</v>
      </c>
      <c r="AE68" s="25" t="s">
        <v>84</v>
      </c>
      <c r="AF68" s="25" t="s">
        <v>84</v>
      </c>
      <c r="AG68" s="25" t="s">
        <v>84</v>
      </c>
      <c r="AH68" s="25" t="s">
        <v>84</v>
      </c>
      <c r="AI68" s="25" t="s">
        <v>84</v>
      </c>
      <c r="AJ68" s="25" t="s">
        <v>84</v>
      </c>
      <c r="AK68" s="25" t="s">
        <v>84</v>
      </c>
      <c r="AL68" s="25" t="s">
        <v>84</v>
      </c>
      <c r="AM68" s="25" t="s">
        <v>84</v>
      </c>
      <c r="AN68" s="25" t="s">
        <v>84</v>
      </c>
      <c r="AO68" s="25" t="s">
        <v>84</v>
      </c>
      <c r="AP68" s="25" t="s">
        <v>84</v>
      </c>
      <c r="AQ68" s="25" t="s">
        <v>84</v>
      </c>
      <c r="AR68" s="33">
        <v>11.817</v>
      </c>
      <c r="AS68" s="33" t="str">
        <f>'[1]План ИПР по МО 2025-2030'!$F$16</f>
        <v>нд</v>
      </c>
      <c r="AT68" s="25" t="s">
        <v>84</v>
      </c>
      <c r="AU68" s="25" t="s">
        <v>84</v>
      </c>
      <c r="AV68" s="25" t="s">
        <v>84</v>
      </c>
      <c r="AW68" s="25" t="s">
        <v>84</v>
      </c>
      <c r="AX68" s="25" t="s">
        <v>84</v>
      </c>
      <c r="AY68" s="25" t="s">
        <v>84</v>
      </c>
      <c r="AZ68" s="25" t="s">
        <v>84</v>
      </c>
      <c r="BA68" s="25" t="s">
        <v>84</v>
      </c>
      <c r="BB68" s="25" t="s">
        <v>84</v>
      </c>
      <c r="BC68" s="25" t="s">
        <v>84</v>
      </c>
    </row>
    <row r="69" spans="1:55" s="34" customFormat="1" ht="63" x14ac:dyDescent="0.2">
      <c r="A69" s="31" t="s">
        <v>134</v>
      </c>
      <c r="B69" s="32" t="s">
        <v>160</v>
      </c>
      <c r="C69" s="17" t="s">
        <v>154</v>
      </c>
      <c r="D69" s="25" t="str">
        <f>IF(_xlfn.AGGREGATE(9,6,D70)=0,"нд",_xlfn.AGGREGATE(9,6,D70))</f>
        <v>нд</v>
      </c>
      <c r="E69" s="25" t="str">
        <f t="shared" ref="E69:BC69" si="14">IF(_xlfn.AGGREGATE(9,6,E70)=0,"нд",_xlfn.AGGREGATE(9,6,E70))</f>
        <v>нд</v>
      </c>
      <c r="F69" s="25" t="str">
        <f t="shared" si="14"/>
        <v>нд</v>
      </c>
      <c r="G69" s="25" t="str">
        <f t="shared" si="14"/>
        <v>нд</v>
      </c>
      <c r="H69" s="25" t="str">
        <f t="shared" si="14"/>
        <v>нд</v>
      </c>
      <c r="I69" s="25" t="str">
        <f t="shared" si="14"/>
        <v>нд</v>
      </c>
      <c r="J69" s="25" t="str">
        <f t="shared" si="14"/>
        <v>нд</v>
      </c>
      <c r="K69" s="25" t="str">
        <f t="shared" si="14"/>
        <v>нд</v>
      </c>
      <c r="L69" s="25" t="str">
        <f t="shared" si="14"/>
        <v>нд</v>
      </c>
      <c r="M69" s="25" t="str">
        <f t="shared" si="14"/>
        <v>нд</v>
      </c>
      <c r="N69" s="25" t="str">
        <f t="shared" si="14"/>
        <v>нд</v>
      </c>
      <c r="O69" s="25" t="str">
        <f t="shared" si="14"/>
        <v>нд</v>
      </c>
      <c r="P69" s="25" t="str">
        <f t="shared" si="14"/>
        <v>нд</v>
      </c>
      <c r="Q69" s="25" t="str">
        <f t="shared" si="14"/>
        <v>нд</v>
      </c>
      <c r="R69" s="25" t="str">
        <f t="shared" si="14"/>
        <v>нд</v>
      </c>
      <c r="S69" s="25" t="str">
        <f t="shared" si="14"/>
        <v>нд</v>
      </c>
      <c r="T69" s="25" t="str">
        <f t="shared" si="14"/>
        <v>нд</v>
      </c>
      <c r="U69" s="25" t="str">
        <f t="shared" si="14"/>
        <v>нд</v>
      </c>
      <c r="V69" s="25" t="str">
        <f t="shared" si="14"/>
        <v>нд</v>
      </c>
      <c r="W69" s="25" t="str">
        <f t="shared" si="14"/>
        <v>нд</v>
      </c>
      <c r="X69" s="25" t="str">
        <f t="shared" si="14"/>
        <v>нд</v>
      </c>
      <c r="Y69" s="25" t="str">
        <f t="shared" si="14"/>
        <v>нд</v>
      </c>
      <c r="Z69" s="25" t="str">
        <f t="shared" si="14"/>
        <v>нд</v>
      </c>
      <c r="AA69" s="25" t="str">
        <f t="shared" si="14"/>
        <v>нд</v>
      </c>
      <c r="AB69" s="25" t="str">
        <f t="shared" si="14"/>
        <v>нд</v>
      </c>
      <c r="AC69" s="25" t="str">
        <f t="shared" si="14"/>
        <v>нд</v>
      </c>
      <c r="AD69" s="25" t="str">
        <f t="shared" si="14"/>
        <v>нд</v>
      </c>
      <c r="AE69" s="25" t="str">
        <f t="shared" si="14"/>
        <v>нд</v>
      </c>
      <c r="AF69" s="25" t="str">
        <f t="shared" si="14"/>
        <v>нд</v>
      </c>
      <c r="AG69" s="25" t="str">
        <f t="shared" si="14"/>
        <v>нд</v>
      </c>
      <c r="AH69" s="25" t="str">
        <f t="shared" si="14"/>
        <v>нд</v>
      </c>
      <c r="AI69" s="25" t="str">
        <f t="shared" si="14"/>
        <v>нд</v>
      </c>
      <c r="AJ69" s="25" t="str">
        <f t="shared" si="14"/>
        <v>нд</v>
      </c>
      <c r="AK69" s="25" t="str">
        <f t="shared" si="14"/>
        <v>нд</v>
      </c>
      <c r="AL69" s="25" t="str">
        <f t="shared" si="14"/>
        <v>нд</v>
      </c>
      <c r="AM69" s="25" t="str">
        <f t="shared" si="14"/>
        <v>нд</v>
      </c>
      <c r="AN69" s="25" t="str">
        <f t="shared" si="14"/>
        <v>нд</v>
      </c>
      <c r="AO69" s="25" t="str">
        <f t="shared" si="14"/>
        <v>нд</v>
      </c>
      <c r="AP69" s="25" t="str">
        <f t="shared" si="14"/>
        <v>нд</v>
      </c>
      <c r="AQ69" s="25" t="str">
        <f t="shared" si="14"/>
        <v>нд</v>
      </c>
      <c r="AR69" s="25">
        <f t="shared" si="14"/>
        <v>6.3090000000000002</v>
      </c>
      <c r="AS69" s="33" t="str">
        <f t="shared" si="14"/>
        <v>нд</v>
      </c>
      <c r="AT69" s="25" t="str">
        <f t="shared" si="14"/>
        <v>нд</v>
      </c>
      <c r="AU69" s="25" t="str">
        <f t="shared" si="14"/>
        <v>нд</v>
      </c>
      <c r="AV69" s="25" t="str">
        <f t="shared" si="14"/>
        <v>нд</v>
      </c>
      <c r="AW69" s="25" t="str">
        <f t="shared" si="14"/>
        <v>нд</v>
      </c>
      <c r="AX69" s="25" t="str">
        <f t="shared" si="14"/>
        <v>нд</v>
      </c>
      <c r="AY69" s="25" t="str">
        <f t="shared" si="14"/>
        <v>нд</v>
      </c>
      <c r="AZ69" s="25" t="str">
        <f t="shared" si="14"/>
        <v>нд</v>
      </c>
      <c r="BA69" s="25" t="str">
        <f t="shared" si="14"/>
        <v>нд</v>
      </c>
      <c r="BB69" s="25" t="str">
        <f t="shared" si="14"/>
        <v>нд</v>
      </c>
      <c r="BC69" s="25" t="str">
        <f t="shared" si="14"/>
        <v>нд</v>
      </c>
    </row>
    <row r="70" spans="1:55" s="34" customFormat="1" ht="236.25" x14ac:dyDescent="0.2">
      <c r="A70" s="31" t="s">
        <v>196</v>
      </c>
      <c r="B70" s="32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17" t="str">
        <f>'[1]МО 2025-2030'!$B$19</f>
        <v>P_AIISKUE_10_MO</v>
      </c>
      <c r="D70" s="25" t="s">
        <v>84</v>
      </c>
      <c r="E70" s="25" t="s">
        <v>84</v>
      </c>
      <c r="F70" s="25" t="s">
        <v>84</v>
      </c>
      <c r="G70" s="25" t="s">
        <v>84</v>
      </c>
      <c r="H70" s="25" t="s">
        <v>84</v>
      </c>
      <c r="I70" s="25" t="s">
        <v>84</v>
      </c>
      <c r="J70" s="25" t="s">
        <v>84</v>
      </c>
      <c r="K70" s="25" t="s">
        <v>84</v>
      </c>
      <c r="L70" s="25" t="s">
        <v>84</v>
      </c>
      <c r="M70" s="25" t="s">
        <v>84</v>
      </c>
      <c r="N70" s="25" t="s">
        <v>84</v>
      </c>
      <c r="O70" s="25" t="s">
        <v>84</v>
      </c>
      <c r="P70" s="25" t="s">
        <v>84</v>
      </c>
      <c r="Q70" s="25" t="s">
        <v>84</v>
      </c>
      <c r="R70" s="25" t="s">
        <v>84</v>
      </c>
      <c r="S70" s="25" t="s">
        <v>84</v>
      </c>
      <c r="T70" s="25" t="s">
        <v>84</v>
      </c>
      <c r="U70" s="25" t="s">
        <v>84</v>
      </c>
      <c r="V70" s="25" t="s">
        <v>84</v>
      </c>
      <c r="W70" s="25" t="s">
        <v>84</v>
      </c>
      <c r="X70" s="25" t="s">
        <v>84</v>
      </c>
      <c r="Y70" s="25" t="s">
        <v>84</v>
      </c>
      <c r="Z70" s="25" t="s">
        <v>84</v>
      </c>
      <c r="AA70" s="25" t="s">
        <v>84</v>
      </c>
      <c r="AB70" s="25" t="s">
        <v>84</v>
      </c>
      <c r="AC70" s="25" t="s">
        <v>84</v>
      </c>
      <c r="AD70" s="25" t="s">
        <v>84</v>
      </c>
      <c r="AE70" s="25" t="s">
        <v>84</v>
      </c>
      <c r="AF70" s="25" t="s">
        <v>84</v>
      </c>
      <c r="AG70" s="25" t="s">
        <v>84</v>
      </c>
      <c r="AH70" s="25" t="s">
        <v>84</v>
      </c>
      <c r="AI70" s="25" t="s">
        <v>84</v>
      </c>
      <c r="AJ70" s="25" t="s">
        <v>84</v>
      </c>
      <c r="AK70" s="25" t="s">
        <v>84</v>
      </c>
      <c r="AL70" s="25" t="s">
        <v>84</v>
      </c>
      <c r="AM70" s="25" t="s">
        <v>84</v>
      </c>
      <c r="AN70" s="25" t="s">
        <v>84</v>
      </c>
      <c r="AO70" s="25" t="s">
        <v>84</v>
      </c>
      <c r="AP70" s="25" t="s">
        <v>84</v>
      </c>
      <c r="AQ70" s="25" t="s">
        <v>84</v>
      </c>
      <c r="AR70" s="33">
        <v>6.3090000000000002</v>
      </c>
      <c r="AS70" s="33" t="str">
        <f>'[1]План ИПР по МО 2025-2030'!$F$21</f>
        <v>нд</v>
      </c>
      <c r="AT70" s="25" t="s">
        <v>84</v>
      </c>
      <c r="AU70" s="25" t="s">
        <v>84</v>
      </c>
      <c r="AV70" s="25" t="s">
        <v>84</v>
      </c>
      <c r="AW70" s="25" t="s">
        <v>84</v>
      </c>
      <c r="AX70" s="25" t="s">
        <v>84</v>
      </c>
      <c r="AY70" s="25" t="s">
        <v>84</v>
      </c>
      <c r="AZ70" s="25" t="s">
        <v>84</v>
      </c>
      <c r="BA70" s="25" t="s">
        <v>84</v>
      </c>
      <c r="BB70" s="25" t="s">
        <v>84</v>
      </c>
      <c r="BC70" s="25" t="s">
        <v>84</v>
      </c>
    </row>
    <row r="71" spans="1:55" s="34" customFormat="1" ht="63" x14ac:dyDescent="0.2">
      <c r="A71" s="31" t="s">
        <v>135</v>
      </c>
      <c r="B71" s="32" t="s">
        <v>161</v>
      </c>
      <c r="C71" s="17" t="s">
        <v>154</v>
      </c>
      <c r="D71" s="25" t="s">
        <v>84</v>
      </c>
      <c r="E71" s="25" t="s">
        <v>84</v>
      </c>
      <c r="F71" s="25" t="s">
        <v>84</v>
      </c>
      <c r="G71" s="25" t="s">
        <v>84</v>
      </c>
      <c r="H71" s="25" t="s">
        <v>84</v>
      </c>
      <c r="I71" s="25" t="s">
        <v>84</v>
      </c>
      <c r="J71" s="25" t="s">
        <v>84</v>
      </c>
      <c r="K71" s="25" t="s">
        <v>84</v>
      </c>
      <c r="L71" s="25" t="s">
        <v>84</v>
      </c>
      <c r="M71" s="25" t="s">
        <v>84</v>
      </c>
      <c r="N71" s="25" t="s">
        <v>84</v>
      </c>
      <c r="O71" s="25" t="s">
        <v>84</v>
      </c>
      <c r="P71" s="25" t="s">
        <v>84</v>
      </c>
      <c r="Q71" s="25" t="s">
        <v>84</v>
      </c>
      <c r="R71" s="25" t="s">
        <v>84</v>
      </c>
      <c r="S71" s="25" t="s">
        <v>84</v>
      </c>
      <c r="T71" s="25" t="s">
        <v>84</v>
      </c>
      <c r="U71" s="25" t="s">
        <v>84</v>
      </c>
      <c r="V71" s="25" t="s">
        <v>84</v>
      </c>
      <c r="W71" s="25" t="s">
        <v>84</v>
      </c>
      <c r="X71" s="25" t="s">
        <v>84</v>
      </c>
      <c r="Y71" s="25" t="s">
        <v>84</v>
      </c>
      <c r="Z71" s="25" t="s">
        <v>84</v>
      </c>
      <c r="AA71" s="26" t="s">
        <v>84</v>
      </c>
      <c r="AB71" s="25" t="s">
        <v>84</v>
      </c>
      <c r="AC71" s="25" t="s">
        <v>84</v>
      </c>
      <c r="AD71" s="25" t="s">
        <v>84</v>
      </c>
      <c r="AE71" s="25" t="s">
        <v>84</v>
      </c>
      <c r="AF71" s="25" t="s">
        <v>84</v>
      </c>
      <c r="AG71" s="25" t="s">
        <v>84</v>
      </c>
      <c r="AH71" s="25" t="s">
        <v>84</v>
      </c>
      <c r="AI71" s="25" t="s">
        <v>84</v>
      </c>
      <c r="AJ71" s="25" t="s">
        <v>84</v>
      </c>
      <c r="AK71" s="25" t="s">
        <v>84</v>
      </c>
      <c r="AL71" s="25" t="s">
        <v>84</v>
      </c>
      <c r="AM71" s="25" t="s">
        <v>84</v>
      </c>
      <c r="AN71" s="25" t="s">
        <v>84</v>
      </c>
      <c r="AO71" s="25" t="s">
        <v>84</v>
      </c>
      <c r="AP71" s="25" t="s">
        <v>84</v>
      </c>
      <c r="AQ71" s="25" t="s">
        <v>84</v>
      </c>
      <c r="AR71" s="25" t="s">
        <v>84</v>
      </c>
      <c r="AS71" s="25" t="s">
        <v>84</v>
      </c>
      <c r="AT71" s="25" t="s">
        <v>84</v>
      </c>
      <c r="AU71" s="25" t="s">
        <v>84</v>
      </c>
      <c r="AV71" s="25" t="s">
        <v>84</v>
      </c>
      <c r="AW71" s="25" t="s">
        <v>84</v>
      </c>
      <c r="AX71" s="25" t="s">
        <v>84</v>
      </c>
      <c r="AY71" s="25" t="s">
        <v>84</v>
      </c>
      <c r="AZ71" s="25" t="s">
        <v>84</v>
      </c>
      <c r="BA71" s="25" t="s">
        <v>84</v>
      </c>
      <c r="BB71" s="25" t="s">
        <v>84</v>
      </c>
      <c r="BC71" s="25" t="s">
        <v>84</v>
      </c>
    </row>
    <row r="72" spans="1:55" s="34" customFormat="1" ht="63" x14ac:dyDescent="0.2">
      <c r="A72" s="31" t="s">
        <v>136</v>
      </c>
      <c r="B72" s="32" t="s">
        <v>162</v>
      </c>
      <c r="C72" s="17" t="s">
        <v>154</v>
      </c>
      <c r="D72" s="25" t="s">
        <v>84</v>
      </c>
      <c r="E72" s="25" t="s">
        <v>84</v>
      </c>
      <c r="F72" s="25" t="s">
        <v>84</v>
      </c>
      <c r="G72" s="25" t="s">
        <v>84</v>
      </c>
      <c r="H72" s="25" t="s">
        <v>84</v>
      </c>
      <c r="I72" s="25" t="s">
        <v>84</v>
      </c>
      <c r="J72" s="25" t="s">
        <v>84</v>
      </c>
      <c r="K72" s="25" t="s">
        <v>84</v>
      </c>
      <c r="L72" s="25" t="s">
        <v>84</v>
      </c>
      <c r="M72" s="25" t="s">
        <v>84</v>
      </c>
      <c r="N72" s="25" t="s">
        <v>84</v>
      </c>
      <c r="O72" s="25" t="s">
        <v>84</v>
      </c>
      <c r="P72" s="25" t="s">
        <v>84</v>
      </c>
      <c r="Q72" s="25" t="s">
        <v>84</v>
      </c>
      <c r="R72" s="25" t="s">
        <v>84</v>
      </c>
      <c r="S72" s="25" t="s">
        <v>84</v>
      </c>
      <c r="T72" s="25" t="s">
        <v>84</v>
      </c>
      <c r="U72" s="25" t="s">
        <v>84</v>
      </c>
      <c r="V72" s="25" t="s">
        <v>84</v>
      </c>
      <c r="W72" s="25" t="s">
        <v>84</v>
      </c>
      <c r="X72" s="25" t="s">
        <v>84</v>
      </c>
      <c r="Y72" s="25" t="s">
        <v>84</v>
      </c>
      <c r="Z72" s="25" t="s">
        <v>84</v>
      </c>
      <c r="AA72" s="26" t="s">
        <v>84</v>
      </c>
      <c r="AB72" s="25" t="s">
        <v>84</v>
      </c>
      <c r="AC72" s="25" t="s">
        <v>84</v>
      </c>
      <c r="AD72" s="25" t="s">
        <v>84</v>
      </c>
      <c r="AE72" s="25" t="s">
        <v>84</v>
      </c>
      <c r="AF72" s="25" t="s">
        <v>84</v>
      </c>
      <c r="AG72" s="25" t="s">
        <v>84</v>
      </c>
      <c r="AH72" s="25" t="s">
        <v>84</v>
      </c>
      <c r="AI72" s="25" t="s">
        <v>84</v>
      </c>
      <c r="AJ72" s="25" t="s">
        <v>84</v>
      </c>
      <c r="AK72" s="25" t="s">
        <v>84</v>
      </c>
      <c r="AL72" s="25" t="s">
        <v>84</v>
      </c>
      <c r="AM72" s="25" t="s">
        <v>84</v>
      </c>
      <c r="AN72" s="25" t="s">
        <v>84</v>
      </c>
      <c r="AO72" s="25" t="s">
        <v>84</v>
      </c>
      <c r="AP72" s="25" t="s">
        <v>84</v>
      </c>
      <c r="AQ72" s="25" t="s">
        <v>84</v>
      </c>
      <c r="AR72" s="25" t="s">
        <v>84</v>
      </c>
      <c r="AS72" s="25" t="s">
        <v>84</v>
      </c>
      <c r="AT72" s="25" t="s">
        <v>84</v>
      </c>
      <c r="AU72" s="25" t="s">
        <v>84</v>
      </c>
      <c r="AV72" s="25" t="s">
        <v>84</v>
      </c>
      <c r="AW72" s="25" t="s">
        <v>84</v>
      </c>
      <c r="AX72" s="25" t="s">
        <v>84</v>
      </c>
      <c r="AY72" s="25" t="s">
        <v>84</v>
      </c>
      <c r="AZ72" s="25" t="s">
        <v>84</v>
      </c>
      <c r="BA72" s="25" t="s">
        <v>84</v>
      </c>
      <c r="BB72" s="25" t="s">
        <v>84</v>
      </c>
      <c r="BC72" s="25" t="s">
        <v>84</v>
      </c>
    </row>
    <row r="73" spans="1:55" s="34" customFormat="1" ht="63" x14ac:dyDescent="0.2">
      <c r="A73" s="31" t="s">
        <v>163</v>
      </c>
      <c r="B73" s="32" t="s">
        <v>164</v>
      </c>
      <c r="C73" s="17" t="s">
        <v>154</v>
      </c>
      <c r="D73" s="25" t="s">
        <v>84</v>
      </c>
      <c r="E73" s="25" t="s">
        <v>84</v>
      </c>
      <c r="F73" s="25" t="s">
        <v>84</v>
      </c>
      <c r="G73" s="25" t="s">
        <v>84</v>
      </c>
      <c r="H73" s="25" t="s">
        <v>84</v>
      </c>
      <c r="I73" s="25" t="s">
        <v>84</v>
      </c>
      <c r="J73" s="25" t="s">
        <v>84</v>
      </c>
      <c r="K73" s="25" t="s">
        <v>84</v>
      </c>
      <c r="L73" s="25" t="s">
        <v>84</v>
      </c>
      <c r="M73" s="25" t="s">
        <v>84</v>
      </c>
      <c r="N73" s="25" t="s">
        <v>84</v>
      </c>
      <c r="O73" s="25" t="s">
        <v>84</v>
      </c>
      <c r="P73" s="25" t="s">
        <v>84</v>
      </c>
      <c r="Q73" s="25" t="s">
        <v>84</v>
      </c>
      <c r="R73" s="25" t="s">
        <v>84</v>
      </c>
      <c r="S73" s="25" t="s">
        <v>84</v>
      </c>
      <c r="T73" s="25" t="s">
        <v>84</v>
      </c>
      <c r="U73" s="25" t="s">
        <v>84</v>
      </c>
      <c r="V73" s="25" t="s">
        <v>84</v>
      </c>
      <c r="W73" s="25" t="s">
        <v>84</v>
      </c>
      <c r="X73" s="25" t="s">
        <v>84</v>
      </c>
      <c r="Y73" s="25" t="s">
        <v>84</v>
      </c>
      <c r="Z73" s="25" t="s">
        <v>84</v>
      </c>
      <c r="AA73" s="26" t="s">
        <v>84</v>
      </c>
      <c r="AB73" s="25" t="s">
        <v>84</v>
      </c>
      <c r="AC73" s="25" t="s">
        <v>84</v>
      </c>
      <c r="AD73" s="25" t="s">
        <v>84</v>
      </c>
      <c r="AE73" s="25" t="s">
        <v>84</v>
      </c>
      <c r="AF73" s="25" t="s">
        <v>84</v>
      </c>
      <c r="AG73" s="25" t="s">
        <v>84</v>
      </c>
      <c r="AH73" s="25" t="s">
        <v>84</v>
      </c>
      <c r="AI73" s="25" t="s">
        <v>84</v>
      </c>
      <c r="AJ73" s="25" t="s">
        <v>84</v>
      </c>
      <c r="AK73" s="25" t="s">
        <v>84</v>
      </c>
      <c r="AL73" s="25" t="s">
        <v>84</v>
      </c>
      <c r="AM73" s="25" t="s">
        <v>84</v>
      </c>
      <c r="AN73" s="25" t="s">
        <v>84</v>
      </c>
      <c r="AO73" s="25" t="s">
        <v>84</v>
      </c>
      <c r="AP73" s="25" t="s">
        <v>84</v>
      </c>
      <c r="AQ73" s="25" t="s">
        <v>84</v>
      </c>
      <c r="AR73" s="25" t="s">
        <v>84</v>
      </c>
      <c r="AS73" s="25" t="s">
        <v>84</v>
      </c>
      <c r="AT73" s="25" t="s">
        <v>84</v>
      </c>
      <c r="AU73" s="25" t="s">
        <v>84</v>
      </c>
      <c r="AV73" s="25" t="s">
        <v>84</v>
      </c>
      <c r="AW73" s="25" t="s">
        <v>84</v>
      </c>
      <c r="AX73" s="25" t="s">
        <v>84</v>
      </c>
      <c r="AY73" s="25" t="s">
        <v>84</v>
      </c>
      <c r="AZ73" s="25" t="s">
        <v>84</v>
      </c>
      <c r="BA73" s="25" t="s">
        <v>84</v>
      </c>
      <c r="BB73" s="25" t="s">
        <v>84</v>
      </c>
      <c r="BC73" s="25" t="s">
        <v>84</v>
      </c>
    </row>
    <row r="74" spans="1:55" s="34" customFormat="1" ht="47.25" x14ac:dyDescent="0.2">
      <c r="A74" s="31" t="s">
        <v>137</v>
      </c>
      <c r="B74" s="32" t="s">
        <v>138</v>
      </c>
      <c r="C74" s="17" t="s">
        <v>154</v>
      </c>
      <c r="D74" s="25" t="s">
        <v>84</v>
      </c>
      <c r="E74" s="25" t="s">
        <v>84</v>
      </c>
      <c r="F74" s="25" t="s">
        <v>84</v>
      </c>
      <c r="G74" s="25" t="s">
        <v>84</v>
      </c>
      <c r="H74" s="25" t="s">
        <v>84</v>
      </c>
      <c r="I74" s="25" t="s">
        <v>84</v>
      </c>
      <c r="J74" s="25" t="s">
        <v>84</v>
      </c>
      <c r="K74" s="25" t="s">
        <v>84</v>
      </c>
      <c r="L74" s="25" t="s">
        <v>84</v>
      </c>
      <c r="M74" s="25" t="s">
        <v>84</v>
      </c>
      <c r="N74" s="25" t="s">
        <v>84</v>
      </c>
      <c r="O74" s="25" t="s">
        <v>84</v>
      </c>
      <c r="P74" s="25" t="s">
        <v>84</v>
      </c>
      <c r="Q74" s="25" t="s">
        <v>84</v>
      </c>
      <c r="R74" s="25" t="s">
        <v>84</v>
      </c>
      <c r="S74" s="25" t="s">
        <v>84</v>
      </c>
      <c r="T74" s="25" t="s">
        <v>84</v>
      </c>
      <c r="U74" s="25" t="s">
        <v>84</v>
      </c>
      <c r="V74" s="25" t="s">
        <v>84</v>
      </c>
      <c r="W74" s="25" t="s">
        <v>84</v>
      </c>
      <c r="X74" s="25" t="s">
        <v>84</v>
      </c>
      <c r="Y74" s="25" t="s">
        <v>84</v>
      </c>
      <c r="Z74" s="25" t="s">
        <v>84</v>
      </c>
      <c r="AA74" s="26" t="s">
        <v>84</v>
      </c>
      <c r="AB74" s="25" t="s">
        <v>84</v>
      </c>
      <c r="AC74" s="25" t="s">
        <v>84</v>
      </c>
      <c r="AD74" s="25" t="s">
        <v>84</v>
      </c>
      <c r="AE74" s="25" t="s">
        <v>84</v>
      </c>
      <c r="AF74" s="25" t="s">
        <v>84</v>
      </c>
      <c r="AG74" s="25" t="s">
        <v>84</v>
      </c>
      <c r="AH74" s="25" t="s">
        <v>84</v>
      </c>
      <c r="AI74" s="25" t="s">
        <v>84</v>
      </c>
      <c r="AJ74" s="25" t="s">
        <v>84</v>
      </c>
      <c r="AK74" s="25" t="s">
        <v>84</v>
      </c>
      <c r="AL74" s="25" t="s">
        <v>84</v>
      </c>
      <c r="AM74" s="25" t="s">
        <v>84</v>
      </c>
      <c r="AN74" s="25" t="s">
        <v>84</v>
      </c>
      <c r="AO74" s="25" t="s">
        <v>84</v>
      </c>
      <c r="AP74" s="25" t="s">
        <v>84</v>
      </c>
      <c r="AQ74" s="25" t="s">
        <v>84</v>
      </c>
      <c r="AR74" s="25" t="s">
        <v>84</v>
      </c>
      <c r="AS74" s="25" t="s">
        <v>84</v>
      </c>
      <c r="AT74" s="25" t="s">
        <v>84</v>
      </c>
      <c r="AU74" s="25" t="s">
        <v>84</v>
      </c>
      <c r="AV74" s="25" t="s">
        <v>84</v>
      </c>
      <c r="AW74" s="25" t="s">
        <v>84</v>
      </c>
      <c r="AX74" s="25" t="s">
        <v>84</v>
      </c>
      <c r="AY74" s="25" t="s">
        <v>84</v>
      </c>
      <c r="AZ74" s="25" t="s">
        <v>84</v>
      </c>
      <c r="BA74" s="25" t="s">
        <v>84</v>
      </c>
      <c r="BB74" s="25" t="s">
        <v>84</v>
      </c>
      <c r="BC74" s="25" t="s">
        <v>84</v>
      </c>
    </row>
    <row r="75" spans="1:55" s="34" customFormat="1" ht="63" x14ac:dyDescent="0.2">
      <c r="A75" s="31" t="s">
        <v>139</v>
      </c>
      <c r="B75" s="32" t="s">
        <v>140</v>
      </c>
      <c r="C75" s="17" t="s">
        <v>154</v>
      </c>
      <c r="D75" s="25" t="s">
        <v>84</v>
      </c>
      <c r="E75" s="25" t="s">
        <v>84</v>
      </c>
      <c r="F75" s="25" t="s">
        <v>84</v>
      </c>
      <c r="G75" s="25" t="s">
        <v>84</v>
      </c>
      <c r="H75" s="25" t="s">
        <v>84</v>
      </c>
      <c r="I75" s="25" t="s">
        <v>84</v>
      </c>
      <c r="J75" s="25" t="s">
        <v>84</v>
      </c>
      <c r="K75" s="25" t="s">
        <v>84</v>
      </c>
      <c r="L75" s="25" t="s">
        <v>84</v>
      </c>
      <c r="M75" s="25" t="s">
        <v>84</v>
      </c>
      <c r="N75" s="25" t="s">
        <v>84</v>
      </c>
      <c r="O75" s="25" t="s">
        <v>84</v>
      </c>
      <c r="P75" s="25" t="s">
        <v>84</v>
      </c>
      <c r="Q75" s="25" t="s">
        <v>84</v>
      </c>
      <c r="R75" s="25" t="s">
        <v>84</v>
      </c>
      <c r="S75" s="25" t="s">
        <v>84</v>
      </c>
      <c r="T75" s="25" t="s">
        <v>84</v>
      </c>
      <c r="U75" s="25" t="s">
        <v>84</v>
      </c>
      <c r="V75" s="25" t="s">
        <v>84</v>
      </c>
      <c r="W75" s="25" t="s">
        <v>84</v>
      </c>
      <c r="X75" s="25" t="s">
        <v>84</v>
      </c>
      <c r="Y75" s="25" t="s">
        <v>84</v>
      </c>
      <c r="Z75" s="25" t="s">
        <v>84</v>
      </c>
      <c r="AA75" s="26" t="s">
        <v>84</v>
      </c>
      <c r="AB75" s="25" t="s">
        <v>84</v>
      </c>
      <c r="AC75" s="25" t="s">
        <v>84</v>
      </c>
      <c r="AD75" s="25" t="s">
        <v>84</v>
      </c>
      <c r="AE75" s="25" t="s">
        <v>84</v>
      </c>
      <c r="AF75" s="25" t="s">
        <v>84</v>
      </c>
      <c r="AG75" s="25" t="s">
        <v>84</v>
      </c>
      <c r="AH75" s="25" t="s">
        <v>84</v>
      </c>
      <c r="AI75" s="25" t="s">
        <v>84</v>
      </c>
      <c r="AJ75" s="25" t="s">
        <v>84</v>
      </c>
      <c r="AK75" s="25" t="s">
        <v>84</v>
      </c>
      <c r="AL75" s="25" t="s">
        <v>84</v>
      </c>
      <c r="AM75" s="25" t="s">
        <v>84</v>
      </c>
      <c r="AN75" s="25" t="s">
        <v>84</v>
      </c>
      <c r="AO75" s="25" t="s">
        <v>84</v>
      </c>
      <c r="AP75" s="25" t="s">
        <v>84</v>
      </c>
      <c r="AQ75" s="25" t="s">
        <v>84</v>
      </c>
      <c r="AR75" s="25" t="s">
        <v>84</v>
      </c>
      <c r="AS75" s="25" t="s">
        <v>84</v>
      </c>
      <c r="AT75" s="25" t="s">
        <v>84</v>
      </c>
      <c r="AU75" s="25" t="s">
        <v>84</v>
      </c>
      <c r="AV75" s="25" t="s">
        <v>84</v>
      </c>
      <c r="AW75" s="25" t="s">
        <v>84</v>
      </c>
      <c r="AX75" s="25" t="s">
        <v>84</v>
      </c>
      <c r="AY75" s="25" t="s">
        <v>84</v>
      </c>
      <c r="AZ75" s="25" t="s">
        <v>84</v>
      </c>
      <c r="BA75" s="25" t="s">
        <v>84</v>
      </c>
      <c r="BB75" s="25" t="s">
        <v>84</v>
      </c>
      <c r="BC75" s="25" t="s">
        <v>84</v>
      </c>
    </row>
    <row r="76" spans="1:55" s="34" customFormat="1" ht="94.5" x14ac:dyDescent="0.2">
      <c r="A76" s="31" t="s">
        <v>141</v>
      </c>
      <c r="B76" s="32" t="s">
        <v>142</v>
      </c>
      <c r="C76" s="17" t="s">
        <v>154</v>
      </c>
      <c r="D76" s="25" t="s">
        <v>84</v>
      </c>
      <c r="E76" s="25" t="s">
        <v>84</v>
      </c>
      <c r="F76" s="25" t="s">
        <v>84</v>
      </c>
      <c r="G76" s="25" t="s">
        <v>84</v>
      </c>
      <c r="H76" s="25" t="s">
        <v>84</v>
      </c>
      <c r="I76" s="25" t="s">
        <v>84</v>
      </c>
      <c r="J76" s="25" t="s">
        <v>84</v>
      </c>
      <c r="K76" s="25" t="s">
        <v>84</v>
      </c>
      <c r="L76" s="25" t="s">
        <v>84</v>
      </c>
      <c r="M76" s="25" t="s">
        <v>84</v>
      </c>
      <c r="N76" s="25" t="s">
        <v>84</v>
      </c>
      <c r="O76" s="25" t="s">
        <v>84</v>
      </c>
      <c r="P76" s="25" t="s">
        <v>84</v>
      </c>
      <c r="Q76" s="25" t="s">
        <v>84</v>
      </c>
      <c r="R76" s="25" t="s">
        <v>84</v>
      </c>
      <c r="S76" s="25" t="s">
        <v>84</v>
      </c>
      <c r="T76" s="25" t="s">
        <v>84</v>
      </c>
      <c r="U76" s="25" t="s">
        <v>84</v>
      </c>
      <c r="V76" s="25" t="s">
        <v>84</v>
      </c>
      <c r="W76" s="25" t="s">
        <v>84</v>
      </c>
      <c r="X76" s="25" t="s">
        <v>84</v>
      </c>
      <c r="Y76" s="25" t="s">
        <v>84</v>
      </c>
      <c r="Z76" s="25" t="s">
        <v>84</v>
      </c>
      <c r="AA76" s="26" t="s">
        <v>84</v>
      </c>
      <c r="AB76" s="25" t="s">
        <v>84</v>
      </c>
      <c r="AC76" s="25" t="s">
        <v>84</v>
      </c>
      <c r="AD76" s="25" t="s">
        <v>84</v>
      </c>
      <c r="AE76" s="25" t="s">
        <v>84</v>
      </c>
      <c r="AF76" s="25" t="s">
        <v>84</v>
      </c>
      <c r="AG76" s="25" t="s">
        <v>84</v>
      </c>
      <c r="AH76" s="25" t="s">
        <v>84</v>
      </c>
      <c r="AI76" s="25" t="s">
        <v>84</v>
      </c>
      <c r="AJ76" s="25" t="s">
        <v>84</v>
      </c>
      <c r="AK76" s="25" t="s">
        <v>84</v>
      </c>
      <c r="AL76" s="25" t="s">
        <v>84</v>
      </c>
      <c r="AM76" s="25" t="s">
        <v>84</v>
      </c>
      <c r="AN76" s="25" t="s">
        <v>84</v>
      </c>
      <c r="AO76" s="25" t="s">
        <v>84</v>
      </c>
      <c r="AP76" s="25" t="s">
        <v>84</v>
      </c>
      <c r="AQ76" s="25" t="s">
        <v>84</v>
      </c>
      <c r="AR76" s="25" t="s">
        <v>84</v>
      </c>
      <c r="AS76" s="25" t="s">
        <v>84</v>
      </c>
      <c r="AT76" s="25" t="s">
        <v>84</v>
      </c>
      <c r="AU76" s="25" t="s">
        <v>84</v>
      </c>
      <c r="AV76" s="25" t="s">
        <v>84</v>
      </c>
      <c r="AW76" s="25" t="s">
        <v>84</v>
      </c>
      <c r="AX76" s="25" t="s">
        <v>84</v>
      </c>
      <c r="AY76" s="25" t="s">
        <v>84</v>
      </c>
      <c r="AZ76" s="25" t="s">
        <v>84</v>
      </c>
      <c r="BA76" s="25" t="s">
        <v>84</v>
      </c>
      <c r="BB76" s="25" t="s">
        <v>84</v>
      </c>
      <c r="BC76" s="25" t="s">
        <v>84</v>
      </c>
    </row>
    <row r="77" spans="1:55" s="34" customFormat="1" ht="78.75" x14ac:dyDescent="0.2">
      <c r="A77" s="31" t="s">
        <v>143</v>
      </c>
      <c r="B77" s="32" t="s">
        <v>144</v>
      </c>
      <c r="C77" s="17" t="s">
        <v>154</v>
      </c>
      <c r="D77" s="25" t="s">
        <v>84</v>
      </c>
      <c r="E77" s="25" t="s">
        <v>84</v>
      </c>
      <c r="F77" s="25" t="s">
        <v>84</v>
      </c>
      <c r="G77" s="25" t="s">
        <v>84</v>
      </c>
      <c r="H77" s="25" t="s">
        <v>84</v>
      </c>
      <c r="I77" s="25" t="s">
        <v>84</v>
      </c>
      <c r="J77" s="25" t="s">
        <v>84</v>
      </c>
      <c r="K77" s="25" t="s">
        <v>84</v>
      </c>
      <c r="L77" s="25" t="s">
        <v>84</v>
      </c>
      <c r="M77" s="25" t="s">
        <v>84</v>
      </c>
      <c r="N77" s="25" t="s">
        <v>84</v>
      </c>
      <c r="O77" s="25" t="s">
        <v>84</v>
      </c>
      <c r="P77" s="25" t="s">
        <v>84</v>
      </c>
      <c r="Q77" s="25" t="s">
        <v>84</v>
      </c>
      <c r="R77" s="25" t="s">
        <v>84</v>
      </c>
      <c r="S77" s="25" t="s">
        <v>84</v>
      </c>
      <c r="T77" s="25" t="s">
        <v>84</v>
      </c>
      <c r="U77" s="25" t="s">
        <v>84</v>
      </c>
      <c r="V77" s="25" t="s">
        <v>84</v>
      </c>
      <c r="W77" s="25" t="s">
        <v>84</v>
      </c>
      <c r="X77" s="25" t="s">
        <v>84</v>
      </c>
      <c r="Y77" s="25" t="s">
        <v>84</v>
      </c>
      <c r="Z77" s="25" t="s">
        <v>84</v>
      </c>
      <c r="AA77" s="26" t="s">
        <v>84</v>
      </c>
      <c r="AB77" s="25" t="s">
        <v>84</v>
      </c>
      <c r="AC77" s="25" t="s">
        <v>84</v>
      </c>
      <c r="AD77" s="25" t="s">
        <v>84</v>
      </c>
      <c r="AE77" s="25" t="s">
        <v>84</v>
      </c>
      <c r="AF77" s="25" t="s">
        <v>84</v>
      </c>
      <c r="AG77" s="25" t="s">
        <v>84</v>
      </c>
      <c r="AH77" s="25" t="s">
        <v>84</v>
      </c>
      <c r="AI77" s="25" t="s">
        <v>84</v>
      </c>
      <c r="AJ77" s="25" t="s">
        <v>84</v>
      </c>
      <c r="AK77" s="25" t="s">
        <v>84</v>
      </c>
      <c r="AL77" s="25" t="s">
        <v>84</v>
      </c>
      <c r="AM77" s="25" t="s">
        <v>84</v>
      </c>
      <c r="AN77" s="25" t="s">
        <v>84</v>
      </c>
      <c r="AO77" s="25" t="s">
        <v>84</v>
      </c>
      <c r="AP77" s="25" t="s">
        <v>84</v>
      </c>
      <c r="AQ77" s="25" t="s">
        <v>84</v>
      </c>
      <c r="AR77" s="25" t="s">
        <v>84</v>
      </c>
      <c r="AS77" s="25" t="s">
        <v>84</v>
      </c>
      <c r="AT77" s="25" t="s">
        <v>84</v>
      </c>
      <c r="AU77" s="25" t="s">
        <v>84</v>
      </c>
      <c r="AV77" s="25" t="s">
        <v>84</v>
      </c>
      <c r="AW77" s="25" t="s">
        <v>84</v>
      </c>
      <c r="AX77" s="25" t="s">
        <v>84</v>
      </c>
      <c r="AY77" s="25" t="s">
        <v>84</v>
      </c>
      <c r="AZ77" s="25" t="s">
        <v>84</v>
      </c>
      <c r="BA77" s="25" t="s">
        <v>84</v>
      </c>
      <c r="BB77" s="25" t="s">
        <v>84</v>
      </c>
      <c r="BC77" s="25" t="s">
        <v>84</v>
      </c>
    </row>
    <row r="78" spans="1:55" s="34" customFormat="1" ht="78.75" x14ac:dyDescent="0.2">
      <c r="A78" s="31" t="s">
        <v>145</v>
      </c>
      <c r="B78" s="32" t="s">
        <v>146</v>
      </c>
      <c r="C78" s="17" t="s">
        <v>154</v>
      </c>
      <c r="D78" s="25" t="s">
        <v>84</v>
      </c>
      <c r="E78" s="25" t="s">
        <v>84</v>
      </c>
      <c r="F78" s="25" t="s">
        <v>84</v>
      </c>
      <c r="G78" s="25" t="s">
        <v>84</v>
      </c>
      <c r="H78" s="25" t="s">
        <v>84</v>
      </c>
      <c r="I78" s="25" t="s">
        <v>84</v>
      </c>
      <c r="J78" s="25" t="s">
        <v>84</v>
      </c>
      <c r="K78" s="25" t="s">
        <v>84</v>
      </c>
      <c r="L78" s="25" t="s">
        <v>84</v>
      </c>
      <c r="M78" s="25" t="s">
        <v>84</v>
      </c>
      <c r="N78" s="25" t="s">
        <v>84</v>
      </c>
      <c r="O78" s="25" t="s">
        <v>84</v>
      </c>
      <c r="P78" s="25" t="s">
        <v>84</v>
      </c>
      <c r="Q78" s="25" t="s">
        <v>84</v>
      </c>
      <c r="R78" s="25" t="s">
        <v>84</v>
      </c>
      <c r="S78" s="25" t="s">
        <v>84</v>
      </c>
      <c r="T78" s="25" t="s">
        <v>84</v>
      </c>
      <c r="U78" s="25" t="s">
        <v>84</v>
      </c>
      <c r="V78" s="25" t="s">
        <v>84</v>
      </c>
      <c r="W78" s="25" t="s">
        <v>84</v>
      </c>
      <c r="X78" s="25" t="s">
        <v>84</v>
      </c>
      <c r="Y78" s="25" t="s">
        <v>84</v>
      </c>
      <c r="Z78" s="25" t="s">
        <v>84</v>
      </c>
      <c r="AA78" s="26" t="s">
        <v>84</v>
      </c>
      <c r="AB78" s="25" t="s">
        <v>84</v>
      </c>
      <c r="AC78" s="25" t="s">
        <v>84</v>
      </c>
      <c r="AD78" s="25" t="s">
        <v>84</v>
      </c>
      <c r="AE78" s="25" t="s">
        <v>84</v>
      </c>
      <c r="AF78" s="25" t="s">
        <v>84</v>
      </c>
      <c r="AG78" s="25" t="s">
        <v>84</v>
      </c>
      <c r="AH78" s="25" t="s">
        <v>84</v>
      </c>
      <c r="AI78" s="25" t="s">
        <v>84</v>
      </c>
      <c r="AJ78" s="25" t="s">
        <v>84</v>
      </c>
      <c r="AK78" s="25" t="s">
        <v>84</v>
      </c>
      <c r="AL78" s="25" t="s">
        <v>84</v>
      </c>
      <c r="AM78" s="25" t="s">
        <v>84</v>
      </c>
      <c r="AN78" s="25" t="s">
        <v>84</v>
      </c>
      <c r="AO78" s="25" t="s">
        <v>84</v>
      </c>
      <c r="AP78" s="25" t="s">
        <v>84</v>
      </c>
      <c r="AQ78" s="25" t="s">
        <v>84</v>
      </c>
      <c r="AR78" s="25" t="s">
        <v>84</v>
      </c>
      <c r="AS78" s="25" t="s">
        <v>84</v>
      </c>
      <c r="AT78" s="25" t="s">
        <v>84</v>
      </c>
      <c r="AU78" s="25" t="s">
        <v>84</v>
      </c>
      <c r="AV78" s="25" t="s">
        <v>84</v>
      </c>
      <c r="AW78" s="25" t="s">
        <v>84</v>
      </c>
      <c r="AX78" s="25" t="s">
        <v>84</v>
      </c>
      <c r="AY78" s="25" t="s">
        <v>84</v>
      </c>
      <c r="AZ78" s="25" t="s">
        <v>84</v>
      </c>
      <c r="BA78" s="25" t="s">
        <v>84</v>
      </c>
      <c r="BB78" s="25" t="s">
        <v>84</v>
      </c>
      <c r="BC78" s="25" t="s">
        <v>84</v>
      </c>
    </row>
    <row r="79" spans="1:55" s="34" customFormat="1" ht="47.25" x14ac:dyDescent="0.2">
      <c r="A79" s="31" t="s">
        <v>147</v>
      </c>
      <c r="B79" s="32" t="s">
        <v>148</v>
      </c>
      <c r="C79" s="17" t="s">
        <v>154</v>
      </c>
      <c r="D79" s="25" t="s">
        <v>84</v>
      </c>
      <c r="E79" s="25" t="s">
        <v>84</v>
      </c>
      <c r="F79" s="25" t="s">
        <v>84</v>
      </c>
      <c r="G79" s="25" t="s">
        <v>84</v>
      </c>
      <c r="H79" s="25" t="s">
        <v>84</v>
      </c>
      <c r="I79" s="25" t="s">
        <v>84</v>
      </c>
      <c r="J79" s="25" t="s">
        <v>84</v>
      </c>
      <c r="K79" s="25" t="s">
        <v>84</v>
      </c>
      <c r="L79" s="25" t="s">
        <v>84</v>
      </c>
      <c r="M79" s="25" t="s">
        <v>84</v>
      </c>
      <c r="N79" s="25" t="s">
        <v>84</v>
      </c>
      <c r="O79" s="25" t="s">
        <v>84</v>
      </c>
      <c r="P79" s="25" t="s">
        <v>84</v>
      </c>
      <c r="Q79" s="25" t="s">
        <v>84</v>
      </c>
      <c r="R79" s="25" t="s">
        <v>84</v>
      </c>
      <c r="S79" s="25" t="s">
        <v>84</v>
      </c>
      <c r="T79" s="25" t="s">
        <v>84</v>
      </c>
      <c r="U79" s="25" t="s">
        <v>84</v>
      </c>
      <c r="V79" s="25" t="s">
        <v>84</v>
      </c>
      <c r="W79" s="25" t="s">
        <v>84</v>
      </c>
      <c r="X79" s="25" t="s">
        <v>84</v>
      </c>
      <c r="Y79" s="25" t="s">
        <v>84</v>
      </c>
      <c r="Z79" s="25" t="s">
        <v>84</v>
      </c>
      <c r="AA79" s="26" t="s">
        <v>84</v>
      </c>
      <c r="AB79" s="25" t="s">
        <v>84</v>
      </c>
      <c r="AC79" s="25" t="s">
        <v>84</v>
      </c>
      <c r="AD79" s="25" t="s">
        <v>84</v>
      </c>
      <c r="AE79" s="25" t="s">
        <v>84</v>
      </c>
      <c r="AF79" s="25" t="s">
        <v>84</v>
      </c>
      <c r="AG79" s="25" t="s">
        <v>84</v>
      </c>
      <c r="AH79" s="25" t="s">
        <v>84</v>
      </c>
      <c r="AI79" s="25" t="s">
        <v>84</v>
      </c>
      <c r="AJ79" s="25" t="s">
        <v>84</v>
      </c>
      <c r="AK79" s="25" t="s">
        <v>84</v>
      </c>
      <c r="AL79" s="25" t="s">
        <v>84</v>
      </c>
      <c r="AM79" s="25" t="s">
        <v>84</v>
      </c>
      <c r="AN79" s="25" t="s">
        <v>84</v>
      </c>
      <c r="AO79" s="25" t="s">
        <v>84</v>
      </c>
      <c r="AP79" s="25" t="s">
        <v>84</v>
      </c>
      <c r="AQ79" s="25" t="s">
        <v>84</v>
      </c>
      <c r="AR79" s="25" t="s">
        <v>84</v>
      </c>
      <c r="AS79" s="25" t="s">
        <v>84</v>
      </c>
      <c r="AT79" s="25" t="s">
        <v>84</v>
      </c>
      <c r="AU79" s="25" t="s">
        <v>84</v>
      </c>
      <c r="AV79" s="25" t="s">
        <v>84</v>
      </c>
      <c r="AW79" s="25" t="s">
        <v>84</v>
      </c>
      <c r="AX79" s="25" t="s">
        <v>84</v>
      </c>
      <c r="AY79" s="25" t="s">
        <v>84</v>
      </c>
      <c r="AZ79" s="25" t="s">
        <v>84</v>
      </c>
      <c r="BA79" s="25" t="s">
        <v>84</v>
      </c>
      <c r="BB79" s="25" t="s">
        <v>84</v>
      </c>
      <c r="BC79" s="25" t="s">
        <v>84</v>
      </c>
    </row>
    <row r="80" spans="1:55" s="34" customFormat="1" ht="47.25" x14ac:dyDescent="0.25">
      <c r="A80" s="31" t="s">
        <v>149</v>
      </c>
      <c r="B80" s="35" t="s">
        <v>150</v>
      </c>
      <c r="C80" s="17" t="s">
        <v>154</v>
      </c>
      <c r="D80" s="25" t="s">
        <v>84</v>
      </c>
      <c r="E80" s="25" t="s">
        <v>84</v>
      </c>
      <c r="F80" s="25" t="s">
        <v>84</v>
      </c>
      <c r="G80" s="25" t="s">
        <v>84</v>
      </c>
      <c r="H80" s="25" t="s">
        <v>84</v>
      </c>
      <c r="I80" s="25" t="s">
        <v>84</v>
      </c>
      <c r="J80" s="25" t="s">
        <v>84</v>
      </c>
      <c r="K80" s="25" t="s">
        <v>84</v>
      </c>
      <c r="L80" s="25" t="s">
        <v>84</v>
      </c>
      <c r="M80" s="25" t="s">
        <v>84</v>
      </c>
      <c r="N80" s="25" t="s">
        <v>84</v>
      </c>
      <c r="O80" s="25" t="s">
        <v>84</v>
      </c>
      <c r="P80" s="25" t="s">
        <v>84</v>
      </c>
      <c r="Q80" s="25" t="s">
        <v>84</v>
      </c>
      <c r="R80" s="25" t="s">
        <v>84</v>
      </c>
      <c r="S80" s="25" t="s">
        <v>84</v>
      </c>
      <c r="T80" s="25" t="s">
        <v>84</v>
      </c>
      <c r="U80" s="25" t="s">
        <v>84</v>
      </c>
      <c r="V80" s="25" t="s">
        <v>84</v>
      </c>
      <c r="W80" s="25" t="s">
        <v>84</v>
      </c>
      <c r="X80" s="25" t="s">
        <v>84</v>
      </c>
      <c r="Y80" s="25" t="s">
        <v>84</v>
      </c>
      <c r="Z80" s="25" t="s">
        <v>84</v>
      </c>
      <c r="AA80" s="26" t="s">
        <v>84</v>
      </c>
      <c r="AB80" s="25" t="s">
        <v>84</v>
      </c>
      <c r="AC80" s="25" t="s">
        <v>84</v>
      </c>
      <c r="AD80" s="25" t="s">
        <v>84</v>
      </c>
      <c r="AE80" s="25" t="s">
        <v>84</v>
      </c>
      <c r="AF80" s="25" t="s">
        <v>84</v>
      </c>
      <c r="AG80" s="25" t="s">
        <v>84</v>
      </c>
      <c r="AH80" s="25" t="s">
        <v>84</v>
      </c>
      <c r="AI80" s="25" t="s">
        <v>84</v>
      </c>
      <c r="AJ80" s="25" t="s">
        <v>84</v>
      </c>
      <c r="AK80" s="25" t="s">
        <v>84</v>
      </c>
      <c r="AL80" s="25" t="s">
        <v>84</v>
      </c>
      <c r="AM80" s="25" t="s">
        <v>84</v>
      </c>
      <c r="AN80" s="25" t="s">
        <v>84</v>
      </c>
      <c r="AO80" s="25" t="s">
        <v>84</v>
      </c>
      <c r="AP80" s="25" t="s">
        <v>84</v>
      </c>
      <c r="AQ80" s="25" t="s">
        <v>84</v>
      </c>
      <c r="AR80" s="25" t="s">
        <v>84</v>
      </c>
      <c r="AS80" s="25" t="s">
        <v>84</v>
      </c>
      <c r="AT80" s="25" t="s">
        <v>84</v>
      </c>
      <c r="AU80" s="25" t="s">
        <v>84</v>
      </c>
      <c r="AV80" s="25" t="s">
        <v>84</v>
      </c>
      <c r="AW80" s="25" t="s">
        <v>84</v>
      </c>
      <c r="AX80" s="25" t="s">
        <v>84</v>
      </c>
      <c r="AY80" s="25" t="s">
        <v>84</v>
      </c>
      <c r="AZ80" s="25" t="s">
        <v>84</v>
      </c>
      <c r="BA80" s="25" t="s">
        <v>84</v>
      </c>
      <c r="BB80" s="25" t="s">
        <v>84</v>
      </c>
      <c r="BC80" s="25" t="s">
        <v>84</v>
      </c>
    </row>
    <row r="81" spans="1:55" s="34" customFormat="1" ht="31.5" x14ac:dyDescent="0.25">
      <c r="A81" s="31" t="s">
        <v>151</v>
      </c>
      <c r="B81" s="35" t="s">
        <v>152</v>
      </c>
      <c r="C81" s="17" t="s">
        <v>154</v>
      </c>
      <c r="D81" s="25" t="s">
        <v>84</v>
      </c>
      <c r="E81" s="25" t="s">
        <v>84</v>
      </c>
      <c r="F81" s="25" t="s">
        <v>84</v>
      </c>
      <c r="G81" s="25" t="s">
        <v>84</v>
      </c>
      <c r="H81" s="25" t="s">
        <v>84</v>
      </c>
      <c r="I81" s="25" t="s">
        <v>84</v>
      </c>
      <c r="J81" s="25" t="s">
        <v>84</v>
      </c>
      <c r="K81" s="25" t="s">
        <v>84</v>
      </c>
      <c r="L81" s="25" t="s">
        <v>84</v>
      </c>
      <c r="M81" s="25" t="s">
        <v>84</v>
      </c>
      <c r="N81" s="25" t="s">
        <v>84</v>
      </c>
      <c r="O81" s="25" t="s">
        <v>84</v>
      </c>
      <c r="P81" s="25" t="s">
        <v>84</v>
      </c>
      <c r="Q81" s="25" t="s">
        <v>84</v>
      </c>
      <c r="R81" s="25" t="s">
        <v>84</v>
      </c>
      <c r="S81" s="25" t="s">
        <v>84</v>
      </c>
      <c r="T81" s="25" t="s">
        <v>84</v>
      </c>
      <c r="U81" s="25" t="s">
        <v>84</v>
      </c>
      <c r="V81" s="25" t="s">
        <v>84</v>
      </c>
      <c r="W81" s="25" t="s">
        <v>84</v>
      </c>
      <c r="X81" s="25" t="s">
        <v>84</v>
      </c>
      <c r="Y81" s="25" t="s">
        <v>84</v>
      </c>
      <c r="Z81" s="25" t="s">
        <v>84</v>
      </c>
      <c r="AA81" s="26" t="s">
        <v>84</v>
      </c>
      <c r="AB81" s="25" t="s">
        <v>84</v>
      </c>
      <c r="AC81" s="25" t="s">
        <v>84</v>
      </c>
      <c r="AD81" s="25" t="s">
        <v>84</v>
      </c>
      <c r="AE81" s="25" t="s">
        <v>84</v>
      </c>
      <c r="AF81" s="25" t="s">
        <v>84</v>
      </c>
      <c r="AG81" s="25" t="s">
        <v>84</v>
      </c>
      <c r="AH81" s="25" t="s">
        <v>84</v>
      </c>
      <c r="AI81" s="25" t="s">
        <v>84</v>
      </c>
      <c r="AJ81" s="25" t="s">
        <v>84</v>
      </c>
      <c r="AK81" s="25" t="s">
        <v>84</v>
      </c>
      <c r="AL81" s="25" t="s">
        <v>84</v>
      </c>
      <c r="AM81" s="25" t="s">
        <v>84</v>
      </c>
      <c r="AN81" s="25" t="s">
        <v>84</v>
      </c>
      <c r="AO81" s="25" t="s">
        <v>84</v>
      </c>
      <c r="AP81" s="25" t="s">
        <v>84</v>
      </c>
      <c r="AQ81" s="25" t="s">
        <v>84</v>
      </c>
      <c r="AR81" s="25" t="s">
        <v>84</v>
      </c>
      <c r="AS81" s="25" t="s">
        <v>84</v>
      </c>
      <c r="AT81" s="25" t="s">
        <v>84</v>
      </c>
      <c r="AU81" s="25" t="s">
        <v>84</v>
      </c>
      <c r="AV81" s="25" t="s">
        <v>84</v>
      </c>
      <c r="AW81" s="25" t="s">
        <v>84</v>
      </c>
      <c r="AX81" s="25" t="s">
        <v>84</v>
      </c>
      <c r="AY81" s="25" t="s">
        <v>84</v>
      </c>
      <c r="AZ81" s="27">
        <v>3.6309999999999998</v>
      </c>
      <c r="BA81" s="27">
        <f>IF(_xlfn.AGGREGATE(9,6,BA82,BA83)=0,"нд",_xlfn.AGGREGATE(9,6,BA82,BA83))</f>
        <v>4.0651580330000003</v>
      </c>
      <c r="BB81" s="25" t="s">
        <v>84</v>
      </c>
      <c r="BC81" s="25" t="s">
        <v>84</v>
      </c>
    </row>
    <row r="82" spans="1:55" s="34" customFormat="1" ht="47.25" x14ac:dyDescent="0.2">
      <c r="A82" s="31" t="s">
        <v>189</v>
      </c>
      <c r="B82" s="36" t="s">
        <v>182</v>
      </c>
      <c r="C82" s="37" t="s">
        <v>184</v>
      </c>
      <c r="D82" s="25" t="s">
        <v>84</v>
      </c>
      <c r="E82" s="25" t="s">
        <v>84</v>
      </c>
      <c r="F82" s="25" t="s">
        <v>84</v>
      </c>
      <c r="G82" s="25" t="s">
        <v>84</v>
      </c>
      <c r="H82" s="25" t="s">
        <v>84</v>
      </c>
      <c r="I82" s="25" t="s">
        <v>84</v>
      </c>
      <c r="J82" s="25" t="s">
        <v>84</v>
      </c>
      <c r="K82" s="25" t="s">
        <v>84</v>
      </c>
      <c r="L82" s="25" t="s">
        <v>84</v>
      </c>
      <c r="M82" s="25" t="s">
        <v>84</v>
      </c>
      <c r="N82" s="25" t="s">
        <v>84</v>
      </c>
      <c r="O82" s="25" t="s">
        <v>84</v>
      </c>
      <c r="P82" s="25" t="s">
        <v>84</v>
      </c>
      <c r="Q82" s="25" t="s">
        <v>84</v>
      </c>
      <c r="R82" s="25" t="s">
        <v>84</v>
      </c>
      <c r="S82" s="25" t="s">
        <v>84</v>
      </c>
      <c r="T82" s="25" t="s">
        <v>84</v>
      </c>
      <c r="U82" s="25" t="s">
        <v>84</v>
      </c>
      <c r="V82" s="25" t="s">
        <v>84</v>
      </c>
      <c r="W82" s="25" t="s">
        <v>84</v>
      </c>
      <c r="X82" s="25" t="s">
        <v>84</v>
      </c>
      <c r="Y82" s="25" t="s">
        <v>84</v>
      </c>
      <c r="Z82" s="25" t="s">
        <v>84</v>
      </c>
      <c r="AA82" s="26" t="s">
        <v>84</v>
      </c>
      <c r="AB82" s="25" t="s">
        <v>84</v>
      </c>
      <c r="AC82" s="25" t="s">
        <v>84</v>
      </c>
      <c r="AD82" s="25" t="s">
        <v>84</v>
      </c>
      <c r="AE82" s="25" t="s">
        <v>84</v>
      </c>
      <c r="AF82" s="25" t="s">
        <v>84</v>
      </c>
      <c r="AG82" s="25" t="s">
        <v>84</v>
      </c>
      <c r="AH82" s="25" t="s">
        <v>84</v>
      </c>
      <c r="AI82" s="25" t="s">
        <v>84</v>
      </c>
      <c r="AJ82" s="25" t="s">
        <v>84</v>
      </c>
      <c r="AK82" s="25" t="s">
        <v>84</v>
      </c>
      <c r="AL82" s="25" t="s">
        <v>84</v>
      </c>
      <c r="AM82" s="25" t="s">
        <v>84</v>
      </c>
      <c r="AN82" s="25" t="s">
        <v>84</v>
      </c>
      <c r="AO82" s="25" t="s">
        <v>84</v>
      </c>
      <c r="AP82" s="25" t="s">
        <v>84</v>
      </c>
      <c r="AQ82" s="25" t="s">
        <v>84</v>
      </c>
      <c r="AR82" s="25" t="s">
        <v>84</v>
      </c>
      <c r="AS82" s="25" t="s">
        <v>84</v>
      </c>
      <c r="AT82" s="25" t="s">
        <v>84</v>
      </c>
      <c r="AU82" s="25" t="s">
        <v>84</v>
      </c>
      <c r="AV82" s="25" t="s">
        <v>84</v>
      </c>
      <c r="AW82" s="25" t="s">
        <v>84</v>
      </c>
      <c r="AX82" s="25" t="s">
        <v>84</v>
      </c>
      <c r="AY82" s="25" t="s">
        <v>84</v>
      </c>
      <c r="AZ82" s="27">
        <v>0.29699999999999999</v>
      </c>
      <c r="BA82" s="27">
        <f>'[1]МО 2025-2030 распределение'!$D$39</f>
        <v>0.30245831300000003</v>
      </c>
      <c r="BB82" s="25" t="s">
        <v>84</v>
      </c>
      <c r="BC82" s="25" t="s">
        <v>84</v>
      </c>
    </row>
    <row r="83" spans="1:55" s="34" customFormat="1" ht="31.5" x14ac:dyDescent="0.2">
      <c r="A83" s="31" t="s">
        <v>205</v>
      </c>
      <c r="B83" s="36" t="str">
        <f>'[1]МО 2025-2030 распределение'!$B$41</f>
        <v>Приобретение в лизинг экскаватора (1 шт.)</v>
      </c>
      <c r="C83" s="37" t="str">
        <f>'[1]МО 2025-2030 распределение'!$B$42</f>
        <v>P_Excavator</v>
      </c>
      <c r="D83" s="25" t="s">
        <v>84</v>
      </c>
      <c r="E83" s="25" t="s">
        <v>84</v>
      </c>
      <c r="F83" s="25" t="s">
        <v>84</v>
      </c>
      <c r="G83" s="25" t="s">
        <v>84</v>
      </c>
      <c r="H83" s="25" t="s">
        <v>84</v>
      </c>
      <c r="I83" s="25" t="s">
        <v>84</v>
      </c>
      <c r="J83" s="25" t="s">
        <v>84</v>
      </c>
      <c r="K83" s="25" t="s">
        <v>84</v>
      </c>
      <c r="L83" s="25" t="s">
        <v>84</v>
      </c>
      <c r="M83" s="25" t="s">
        <v>84</v>
      </c>
      <c r="N83" s="25" t="s">
        <v>84</v>
      </c>
      <c r="O83" s="25" t="s">
        <v>84</v>
      </c>
      <c r="P83" s="25" t="s">
        <v>84</v>
      </c>
      <c r="Q83" s="25" t="s">
        <v>84</v>
      </c>
      <c r="R83" s="25" t="s">
        <v>84</v>
      </c>
      <c r="S83" s="25" t="s">
        <v>84</v>
      </c>
      <c r="T83" s="25" t="s">
        <v>84</v>
      </c>
      <c r="U83" s="25" t="s">
        <v>84</v>
      </c>
      <c r="V83" s="25" t="s">
        <v>84</v>
      </c>
      <c r="W83" s="25" t="s">
        <v>84</v>
      </c>
      <c r="X83" s="25" t="s">
        <v>84</v>
      </c>
      <c r="Y83" s="25" t="s">
        <v>84</v>
      </c>
      <c r="Z83" s="25" t="s">
        <v>84</v>
      </c>
      <c r="AA83" s="26" t="s">
        <v>84</v>
      </c>
      <c r="AB83" s="25" t="s">
        <v>84</v>
      </c>
      <c r="AC83" s="25" t="s">
        <v>84</v>
      </c>
      <c r="AD83" s="25" t="s">
        <v>84</v>
      </c>
      <c r="AE83" s="25" t="s">
        <v>84</v>
      </c>
      <c r="AF83" s="25" t="s">
        <v>84</v>
      </c>
      <c r="AG83" s="25" t="s">
        <v>84</v>
      </c>
      <c r="AH83" s="25" t="s">
        <v>84</v>
      </c>
      <c r="AI83" s="25" t="s">
        <v>84</v>
      </c>
      <c r="AJ83" s="25" t="s">
        <v>84</v>
      </c>
      <c r="AK83" s="25" t="s">
        <v>84</v>
      </c>
      <c r="AL83" s="25" t="s">
        <v>84</v>
      </c>
      <c r="AM83" s="25" t="s">
        <v>84</v>
      </c>
      <c r="AN83" s="25" t="s">
        <v>84</v>
      </c>
      <c r="AO83" s="25" t="s">
        <v>84</v>
      </c>
      <c r="AP83" s="25" t="s">
        <v>84</v>
      </c>
      <c r="AQ83" s="25" t="s">
        <v>84</v>
      </c>
      <c r="AR83" s="25" t="s">
        <v>84</v>
      </c>
      <c r="AS83" s="25" t="s">
        <v>84</v>
      </c>
      <c r="AT83" s="25" t="s">
        <v>84</v>
      </c>
      <c r="AU83" s="25" t="s">
        <v>84</v>
      </c>
      <c r="AV83" s="25" t="s">
        <v>84</v>
      </c>
      <c r="AW83" s="25" t="s">
        <v>84</v>
      </c>
      <c r="AX83" s="25" t="s">
        <v>84</v>
      </c>
      <c r="AY83" s="25" t="s">
        <v>84</v>
      </c>
      <c r="AZ83" s="27">
        <v>3.3330000000000002</v>
      </c>
      <c r="BA83" s="27">
        <f>'[1]МО 2025-2030 распределение'!$E$43</f>
        <v>3.7626997200000001</v>
      </c>
      <c r="BB83" s="25" t="s">
        <v>84</v>
      </c>
      <c r="BC83" s="25" t="s">
        <v>84</v>
      </c>
    </row>
    <row r="94" spans="1:55" x14ac:dyDescent="0.2">
      <c r="W94" s="7" t="s">
        <v>200</v>
      </c>
    </row>
  </sheetData>
  <autoFilter ref="A19:JD83" xr:uid="{00000000-0001-0000-0000-000000000000}"/>
  <mergeCells count="47">
    <mergeCell ref="BB17:BC17"/>
    <mergeCell ref="AP17:AQ17"/>
    <mergeCell ref="AR17:AS17"/>
    <mergeCell ref="AT17:AU17"/>
    <mergeCell ref="AX17:AY17"/>
    <mergeCell ref="AZ17:BA17"/>
    <mergeCell ref="K2:N2"/>
    <mergeCell ref="O2:P2"/>
    <mergeCell ref="A4:BC4"/>
    <mergeCell ref="A5:BC5"/>
    <mergeCell ref="A7:BC7"/>
    <mergeCell ref="A15:A18"/>
    <mergeCell ref="B15:B18"/>
    <mergeCell ref="C15:C18"/>
    <mergeCell ref="D15:BC15"/>
    <mergeCell ref="D16:W16"/>
    <mergeCell ref="X16:AG16"/>
    <mergeCell ref="AN16:AQ16"/>
    <mergeCell ref="AX16:BA16"/>
    <mergeCell ref="BB16:BC16"/>
    <mergeCell ref="D17:E17"/>
    <mergeCell ref="F17:G17"/>
    <mergeCell ref="H17:I17"/>
    <mergeCell ref="J17:K17"/>
    <mergeCell ref="N17:O17"/>
    <mergeCell ref="P17:Q17"/>
    <mergeCell ref="R17:S17"/>
    <mergeCell ref="A8:BC8"/>
    <mergeCell ref="A10:BC10"/>
    <mergeCell ref="A12:BC12"/>
    <mergeCell ref="A13:BC13"/>
    <mergeCell ref="A14:BC14"/>
    <mergeCell ref="L17:M17"/>
    <mergeCell ref="T17:U17"/>
    <mergeCell ref="AH16:AM16"/>
    <mergeCell ref="AL17:AM17"/>
    <mergeCell ref="AR16:AW16"/>
    <mergeCell ref="AV17:AW17"/>
    <mergeCell ref="V17:W17"/>
    <mergeCell ref="X17:Y17"/>
    <mergeCell ref="Z17:AA17"/>
    <mergeCell ref="AB17:AC17"/>
    <mergeCell ref="AF17:AG17"/>
    <mergeCell ref="AH17:AI17"/>
    <mergeCell ref="AJ17:AK17"/>
    <mergeCell ref="AN17:AO17"/>
    <mergeCell ref="AD17:AE17"/>
  </mergeCells>
  <phoneticPr fontId="23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2021-04-12T11:25:53Z</dcterms:created>
  <dcterms:modified xsi:type="dcterms:W3CDTF">2026-07-09T10:09:37Z</dcterms:modified>
</cp:coreProperties>
</file>